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5\4to trimestre\"/>
    </mc:Choice>
  </mc:AlternateContent>
  <xr:revisionPtr revIDLastSave="0" documentId="8_{93EBD826-97D9-4CB0-877D-D567D9AA8187}" xr6:coauthVersionLast="36" xr6:coauthVersionMax="36" xr10:uidLastSave="{00000000-0000-0000-0000-000000000000}"/>
  <bookViews>
    <workbookView xWindow="0" yWindow="0" windowWidth="28800" windowHeight="10605" xr2:uid="{00000000-000D-0000-FFFF-FFFF00000000}"/>
  </bookViews>
  <sheets>
    <sheet name="CONAC_036_" sheetId="73" r:id="rId1"/>
    <sheet name="CONAC_037_" sheetId="72" r:id="rId2"/>
    <sheet name="Coeficiente de Gini" sheetId="70" r:id="rId3"/>
    <sheet name="Esperanza de Vida" sheetId="6" r:id="rId4"/>
    <sheet name="Rezago Educativo " sheetId="71" r:id="rId5"/>
    <sheet name="Cobertura Educación Básica" sheetId="69" r:id="rId6"/>
    <sheet name="Eficiencia terminal" sheetId="66" r:id="rId7"/>
    <sheet name="Absorción Educación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Deuda pública"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7">'Absorción Educación Superior'!$A$1:$H$48</definedName>
    <definedName name="_xlnm.Print_Area" localSheetId="12">'Agua Potable'!$A$1:$H$50</definedName>
    <definedName name="_xlnm.Print_Area" localSheetId="16">'Cifra Negra'!$A$1:$H$56</definedName>
    <definedName name="_xlnm.Print_Area" localSheetId="5">'Cobertura Educación Básica'!$A$1:$H$48</definedName>
    <definedName name="_xlnm.Print_Area" localSheetId="2">'Coeficiente de Gini'!$A$1:$H$46</definedName>
    <definedName name="_xlnm.Print_Area" localSheetId="0">CONAC_036_!$A$1:$O$87</definedName>
    <definedName name="_xlnm.Print_Area" localSheetId="1">CONAC_037_!$A$1:$M$134</definedName>
    <definedName name="_xlnm.Print_Area" localSheetId="10">'Derrama Económica'!$A$1:$H$50</definedName>
    <definedName name="_xlnm.Print_Area" localSheetId="14">'Deuda pública'!$A$1:$H$49</definedName>
    <definedName name="_xlnm.Print_Area" localSheetId="6">'Eficiencia terminal'!$A$1:$H$48</definedName>
    <definedName name="_xlnm.Print_Area" localSheetId="3">'Esperanza de Vida'!$A$1:$H$49</definedName>
    <definedName name="_xlnm.Print_Area" localSheetId="9">'Índice de Competitividad'!$A$1:$H$49</definedName>
    <definedName name="_xlnm.Print_Area" localSheetId="13">'Liquidez '!$A$1:$H$50</definedName>
    <definedName name="_xlnm.Print_Area" localSheetId="15">'Percepción de Seguridad'!$A$1:$H$48</definedName>
    <definedName name="_xlnm.Print_Area" localSheetId="8">'Población Económicamente Ac'!$A$1:$H$51</definedName>
    <definedName name="_xlnm.Print_Area" localSheetId="4">'Rezago Educativo '!$A$1:$H$47</definedName>
    <definedName name="_xlnm.Print_Area" localSheetId="11">'Superficie Forestal'!$A$1:$H$49</definedName>
    <definedName name="pasivo_circulante">'[1]Fuente de información'!$E$47</definedName>
    <definedName name="_xlnm.Print_Titles" localSheetId="0">CONAC_036_!$1:$6</definedName>
    <definedName name="_xlnm.Print_Titles" localSheetId="1">CONAC_037_!$1:$7</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40" i="62" l="1"/>
  <c r="C40" i="28" l="1"/>
  <c r="C39" i="29"/>
  <c r="C39" i="71" l="1"/>
</calcChain>
</file>

<file path=xl/sharedStrings.xml><?xml version="1.0" encoding="utf-8"?>
<sst xmlns="http://schemas.openxmlformats.org/spreadsheetml/2006/main" count="737" uniqueCount="327">
  <si>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</si>
  <si>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</si>
  <si>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</si>
  <si>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</si>
  <si>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</si>
  <si>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</si>
  <si>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</si>
  <si>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</si>
  <si>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</si>
  <si>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</si>
  <si>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</si>
  <si>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</si>
  <si>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</si>
  <si>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</si>
  <si>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</si>
  <si>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</si>
  <si>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</si>
  <si>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</si>
  <si>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</si>
  <si>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</si>
  <si>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</si>
  <si>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</si>
  <si>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</si>
  <si>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</si>
  <si>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</si>
  <si>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</si>
  <si>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</si>
  <si>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</si>
  <si>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</si>
  <si>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</si>
  <si>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</si>
  <si>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</si>
  <si>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</si>
  <si>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</si>
  <si>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</si>
  <si>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</si>
  <si>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</si>
  <si>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</si>
  <si>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</si>
  <si>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</si>
  <si>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</si>
  <si>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</si>
  <si>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</si>
  <si>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</si>
  <si>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</si>
  <si>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</si>
  <si>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</si>
  <si>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</si>
  <si>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</si>
  <si>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</si>
  <si>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</si>
  <si>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</si>
  <si>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</si>
  <si>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</si>
  <si>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</si>
  <si>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</si>
  <si>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</si>
  <si>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</si>
  <si>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</si>
  <si>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</si>
  <si>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</si>
  <si>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</si>
  <si>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</si>
  <si>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</si>
  <si>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</si>
  <si>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</si>
  <si>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</si>
  <si>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</si>
  <si>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</si>
  <si>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A mayor Derrama Turistica en el año actual, mayor variación en la Tasa, a menor Derrama Turistica del año actual menor tasa de variación e incluso pudiera dar como resultado una variación negativa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</si>
  <si>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</si>
  <si>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</si>
  <si>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</si>
  <si>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</si>
  <si>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</si>
  <si>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</si>
  <si>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</si>
  <si>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</si>
  <si>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</si>
  <si>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</si>
  <si>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</si>
  <si>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</si>
  <si>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</si>
  <si>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</si>
  <si>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</si>
  <si>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</si>
  <si>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</si>
  <si>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</si>
  <si>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</si>
  <si>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</si>
  <si>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</si>
  <si>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</si>
  <si>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</si>
  <si>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</si>
  <si>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</si>
  <si>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</si>
  <si>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</si>
  <si>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</si>
  <si>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</si>
  <si>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</si>
  <si>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</si>
  <si>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</si>
  <si>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</si>
  <si>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</si>
  <si>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</si>
  <si>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</si>
  <si>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</si>
  <si>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</si>
  <si>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</si>
  <si>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Población de 15 años o más en situación de rezago educativo en t</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</si>
  <si>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</si>
  <si>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</si>
  <si>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</si>
  <si>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</si>
  <si>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</si>
  <si>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Porcentaje de cobertura de agua potable  en el ejercicio actual - Porcentaje de cobertura de agua potable en el año anterior</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</si>
  <si>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</si>
  <si>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</si>
  <si>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El indicador de absorción se refiere a la matrícula de alumnos que se inscriben en el nivel educativo, con respecto al número de alumnos que egresaron del nivel educativo inmediato anterior, cuyo ciclo recién terminó</t>
  </si>
  <si>
    <t>VARIABLES DE LA FÓRMULA:</t>
  </si>
  <si>
    <t>FÓRMULA:</t>
  </si>
  <si>
    <t>PARÁMETROS DE SEMAFORIZACIÓN</t>
  </si>
  <si>
    <t>0 - 1</t>
  </si>
  <si>
    <t>0 a 0.468</t>
  </si>
  <si>
    <t>SEGUIMIENTO DEL INDICADOR</t>
  </si>
  <si>
    <t>Población de 15 años o más en situación de rezago educativo en  t - 1)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</si>
  <si>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</si>
  <si>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</si>
  <si>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</si>
  <si>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</si>
  <si>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</si>
  <si>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</si>
  <si>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</si>
  <si>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</si>
  <si>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Menor a 74.5</t>
  </si>
  <si>
    <t>55.01 -57.77</t>
  </si>
  <si>
    <t>Menor a 55</t>
  </si>
  <si>
    <t>90-120</t>
  </si>
  <si>
    <t>60-89</t>
  </si>
  <si>
    <t>0-59</t>
  </si>
  <si>
    <t>50-79</t>
  </si>
  <si>
    <t>0-49</t>
  </si>
  <si>
    <t>AÑO 2024</t>
  </si>
  <si>
    <t>ENERO - DICIEMBRE 2024</t>
  </si>
  <si>
    <t>Inventario Estatal Forestal y de Suelos, Campeche, 2013. Comisión Nacional Forestal. https://semabicce.campeche.gob.mx/transparencia2024/IEFyS_Campeche_170714.pdf
Sistema Nacional de Monitoreo Forestal de la Comisión Nacional Forestal
https://snmf.cnf.gob.mx/deforestacion/</t>
  </si>
  <si>
    <t>Mayor a 75.2</t>
  </si>
  <si>
    <t>74.6 -75.1</t>
  </si>
  <si>
    <t>ENERO -DICIEMBRE 2025</t>
  </si>
  <si>
    <t>Tasa de variación anual de la población de 15 años o más en situación de rezago educativo</t>
  </si>
  <si>
    <t>((Población de 15 años o más en situación de rezago educativo en el periodo t / Población de 15 años o más en situación de rezago educativo en el periodo t - 1)-1) x100</t>
  </si>
  <si>
    <t xml:space="preserve"> 
-0.5 a -0.6</t>
  </si>
  <si>
    <t>-0.3 a -0.4</t>
  </si>
  <si>
    <t>0 a -0.2</t>
  </si>
  <si>
    <t>0-20</t>
  </si>
  <si>
    <t>21-40</t>
  </si>
  <si>
    <t>41-90</t>
  </si>
  <si>
    <t>Mayor a 57.77</t>
  </si>
  <si>
    <t>0 - 8</t>
  </si>
  <si>
    <t>09 - 14</t>
  </si>
  <si>
    <t>15 - 20</t>
  </si>
  <si>
    <t>0 - 20</t>
  </si>
  <si>
    <t>0-100</t>
  </si>
  <si>
    <t>80-100</t>
  </si>
  <si>
    <t>Razón de liquidez</t>
  </si>
  <si>
    <t>Mayor a 34</t>
  </si>
  <si>
    <t xml:space="preserve"> 18- 34</t>
  </si>
  <si>
    <t>0-17</t>
  </si>
  <si>
    <t>((Número de delitos no denunciados + Número de delitos denunciados sin averiguación previa + Número de delitos en que no se especifica si se denunció o si se inició averiguación previa) / Número total de delitos) x100</t>
  </si>
  <si>
    <t>93 -94</t>
  </si>
  <si>
    <t>Mayor a 94</t>
  </si>
  <si>
    <t>Igual o menor a 92</t>
  </si>
  <si>
    <t>Variación porcentual de la deuda pública con respecto al ejercicio fiscal inmediato anterior</t>
  </si>
  <si>
    <t>Monto de las obligaciones financieras contraídas por el Estado en el año que se evalúa - Monto de las obligaciones financieras en el año inmediato anterior al que se evalúa</t>
  </si>
  <si>
    <t>Monto de las obligaciones financieras contraídas por el Estado en el año inmediato anterior al que se evalúa</t>
  </si>
  <si>
    <t>Mide la variación porcentual de la deuda directa del estado con respecto al ejercicio inmediato anterior.</t>
  </si>
  <si>
    <t>Un nivel bajo de este indicador significará un nivel menor de deuda pública, reflejando buena salud financiera del Estado.</t>
  </si>
  <si>
    <t>[(Monto de las obligaciones financieras contraídas por el Estado en el año que se evalúa - Monto de las obligaciones financieras en el año inmediato anterior al que se evalúa) / Monto de las obligaciones financieras contraídas por el Estado en el año inmediato anterior al que se evalúa] x100</t>
  </si>
  <si>
    <t>menor a 0</t>
  </si>
  <si>
    <t>0 -0.5</t>
  </si>
  <si>
    <t>mayor a 0.51</t>
  </si>
  <si>
    <t>0 - 0.51</t>
  </si>
  <si>
    <t>ENERO - DICIEMBRE 2025</t>
  </si>
  <si>
    <t>CICLO ESCOLAR 2024-2025</t>
  </si>
  <si>
    <t>AÑO  2020- AÑO 2022</t>
  </si>
  <si>
    <t>-6 a 0</t>
  </si>
  <si>
    <t>0 - 120</t>
  </si>
  <si>
    <t>AÑO 2025</t>
  </si>
  <si>
    <t>CICLO ESCOLAR 2023-2024</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</si>
  <si>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</si>
  <si>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Del 01/01/2025 al 31/12/2025</t>
  </si>
  <si>
    <t>ENERO - SEPTIEMBRE 2025</t>
  </si>
  <si>
    <t>La meta programada no se alcanzó debido a que los niveles de afluencia turística y ocupación hotelera fueron menores que el año anterior, lo que ocasionó una disminución en la derrama económica.</t>
  </si>
  <si>
    <t>Durante el ejercicio 2025, se atendieron primordialmente a localidades en donde existe previamente un sistema de agua que beneficia a la población, por lo cual se generaron más acciones de rehabilitación que de ampliación de cobertura, y el indicador sufrió cambios representativos en su resultado.</t>
  </si>
  <si>
    <t>Instituto Nacional de Estadística y Geografía (INEGI). CONAPO Consejo Nacional de Población. Indicadores Demográficos de México de 2020 a 2070. Puede consultarse en;
https://conapo.segob.gob.mx/work/models/CONAPO/pry23/PP/index.html</t>
  </si>
  <si>
    <t xml:space="preserve">Instituto Estatal de la Educación para Adultos, Rezago Educativo en Campeche; puede consultarse en; 
http://campeche.inea.gob.mx/archivos/rezago-educativo/estatal/RezagoCampeche2024.pdf
http://campeche.inea.gob.mx/archivos/rezago-educativo/estatal/RezagoCampecheMunicipio2023.pdf
Nota: Cifra tomada con datos en  base en el Censo de Población y vivienda 2020, INEGI, Estadísticas del Sistema Educativo Nacional, SEP; se tomó el último dato publicado.
Los parámetros de semaforización se establecieron de acuerdo a las metas programadas, por lo cual el resultado real no se encuentra dentro de los parámetros establecidos. </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</si>
  <si>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</si>
  <si>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A mayor porcentaje en el resultado del indicador, mayor absorción educativa a la población demandante; es decir, cuando el indicador se acerque al 100 por ciento, se estará atendiendo al total de alumnos que egreso del nivel educativo inmediato anterior, cuyo ciclo recien termino.</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</si>
  <si>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</si>
  <si>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Publicado en Enero 2026 por la Secretaría de Trabajo y Previsón Social con corte al tercer trimestre 2025;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</si>
  <si>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</si>
  <si>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Instituto Mexicano para la Competitividad A.C. (IMCO), Índice de Competitividad Estatal (ICE) 2025; puede consultarse en:
https://imco.org.mx/indice-de-competitividad-estatal-2025/</t>
  </si>
  <si>
    <t>El indicador mide la Tasa de Variación de la Derrama Turistica del año actual en relación al año inmediato anterior, cabe señalar que la Derrrama es representada de manera Económica.</t>
  </si>
  <si>
    <t>La información concerniente al Activo Circulante y al Pasivo Circulante, puede consultarse en el Reporte Trimestral de los Estados de Situación Financiera del Poder Ejecutivo del Estado de Campeche, al 31 de Diciembre de 2025.</t>
  </si>
  <si>
    <t>Instituto Nacional de Estadística y Geografía (INEGI). Encuesta Nacional de Victimización y Percepción sobre Seguridad Pública 2025, Septiembre 18, 2025; puede consultarse en;
https://www.inegi.org.mx/programas/envipe/2025/
https://www.inegi.org.mx/programas/envipe/2025/#tabulados</t>
  </si>
  <si>
    <t>Instituto Nacional de Estadística y Geografía (INEGI). Encuesta Nacional de Victimización y Percepción sobre Seguridad Pública 2025, Septiembre 18, 2025; puede consultarse en;
https://www.inegi.org.mx/programas/envipe/2025/
https://www.inegi.org.mx/programas/envipe/2025/#tabulados
El resultado del indicador maneja  como dato de cifra negra resultados de 2024 a pesar de que el INEGI menciona que sea  una encuesta de 2025.</t>
  </si>
  <si>
    <t>La información se tomo de los Estados Financieros del 4to trimestre 2025 emitidos por la Dirección General de Contabilidad Gubernamental.</t>
  </si>
  <si>
    <t>Instituto Nacional de Estadística y Geografía (INEGI). Puede consultarse en ;
https://www.inegi.org.mx/app/bienestar/?ag=07000004#grafica
*Se cambio el medio de verificación respecto al primer y segundo trimestre 2025.</t>
  </si>
  <si>
    <t>PODER EJECUTIVO DEL ESTADO DE CAMPECHE
Programas y Proyectos de Inversión
Del 01/01/2025 al 31/12/2025
(Cifras en Pesos)</t>
  </si>
  <si>
    <t>Concepto</t>
  </si>
  <si>
    <t>Egresos</t>
  </si>
  <si>
    <t>Subejercicio</t>
  </si>
  <si>
    <t>Aprobado</t>
  </si>
  <si>
    <t>Ampliaciones/ (Reducciones)</t>
  </si>
  <si>
    <t>Modificado</t>
  </si>
  <si>
    <t>Devengado</t>
  </si>
  <si>
    <t>Pagado</t>
  </si>
  <si>
    <t>001 Programa de Gestión y Operación Gubernamental</t>
  </si>
  <si>
    <t>0002 Actividades de la C. Gobernadora asistidas</t>
  </si>
  <si>
    <t>0259 Transformación Digital para los municipios que integran el Estado a través de la Administración Pública Estatal</t>
  </si>
  <si>
    <t>002 Gobernabilidad Democrática</t>
  </si>
  <si>
    <t>0004 Registros inmobiliarios y de comercio modernizados</t>
  </si>
  <si>
    <t>0009 Seguridad y Certeza Jurídica implementada</t>
  </si>
  <si>
    <t>0011 Programa de Transporte Público implementado</t>
  </si>
  <si>
    <t>0013 Registro Nacional actualizado de personas desaparecidas, no localizadas y localizadas</t>
  </si>
  <si>
    <t>004 Programa de Protección de la Seguridad Ciudadana y Vial</t>
  </si>
  <si>
    <t>0024 Seguridad ciudadana proporcionada</t>
  </si>
  <si>
    <t>0260 Equipamiento para la implementación del proyecto Campeche Seguro</t>
  </si>
  <si>
    <t>005 Fondo de Aportaciones para el Fortalecimiento de las Entidades Federativas (FAFEF)</t>
  </si>
  <si>
    <t>0031 Equipamiento urbano (construido, ampliado o rehabilitado)</t>
  </si>
  <si>
    <t>0033 Infraestructura deportiva (construida o rehabilitada)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</si>
  <si>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</si>
  <si>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</si>
  <si>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</si>
  <si>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</si>
  <si>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</si>
  <si>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</si>
  <si>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009 Programa Estatal de Protección Integral de los Derechos de Niñas, Niños y Adolescentes</t>
  </si>
  <si>
    <t>0071 Acciones de articulación, coordinación y participación a nivel estatal y municipal realizadas para garantizar la protección, prevención y restitución integral de los derechos de niñas, niños y adolescentes</t>
  </si>
  <si>
    <t>010 Recaudación Hacendaria</t>
  </si>
  <si>
    <t>0014 Actividades de Apoyo Administrativo</t>
  </si>
  <si>
    <t>0076 Transferencias realizadas del Sistema de Coordinación Fiscal y Análisis del Ingreso</t>
  </si>
  <si>
    <t>0077 Defensa jurídica y fiscal realizada</t>
  </si>
  <si>
    <t>0078 Recaudación de los Ingresos en la plaza de cobro del Puente La Unidad</t>
  </si>
  <si>
    <t>0079 Cumplimiento de las obligaciones fiscales verificadas</t>
  </si>
  <si>
    <t>011 Control del Ejercicio del Gasto Público y Rendición de Cuentas</t>
  </si>
  <si>
    <t>0081 Administración, registro, control y seguimiento del ejercicio del presupuesto realizado</t>
  </si>
  <si>
    <t>012 Administración de los Recursos Humanos, Materiales y de Servicios</t>
  </si>
  <si>
    <t>0083 Patrimonio del estado administrado</t>
  </si>
  <si>
    <t>0084 Recursos materiales y servicios provistos a los entes públicos</t>
  </si>
  <si>
    <t>0085 Recursos Humanos Administrados</t>
  </si>
  <si>
    <t>0092 Archivo de concentración administrado</t>
  </si>
  <si>
    <t>0101 Actividades de la Subsecretaría de Administración y Finanzas coordinadas</t>
  </si>
  <si>
    <t>0364 Bienes Transferidos a favor del Estado destinados</t>
  </si>
  <si>
    <t>013 Planeación Estratégica e Innovación Gubernamental</t>
  </si>
  <si>
    <t>0089 Proceso presupuestario y desarrollo administrativo para mejora de la eficiencia institucional implementado</t>
  </si>
  <si>
    <t>0090 Herramientas del Sistema Estatal de Mejora Regulatoria implementado</t>
  </si>
  <si>
    <t>0334 Planeación estratégica con enfoque internacional</t>
  </si>
  <si>
    <t>019 Programa de Infraestructura Urbana, Agua Potable y Alcantarillado</t>
  </si>
  <si>
    <t>0032 Vialidades (construidas, reconstruidas, conservadas, modernizadas y pavimentadas)</t>
  </si>
  <si>
    <t>0034 Caminos y carreteras (construidos, reconstruidos, modernizados y conservados)</t>
  </si>
  <si>
    <t>0036 Obra hidráulica (construida, reconstruida, desazolvada, conservada y/o mantenida)</t>
  </si>
  <si>
    <t>0037 Elaboración y trámites de estudios y/o evaluaciones</t>
  </si>
  <si>
    <t>020 Fondo para Entidades Federativas y Municipios Productores de Hidrocarburos</t>
  </si>
  <si>
    <t>0134 Inversión en Infraestructura y elaboración de Proyectos y Estudios</t>
  </si>
  <si>
    <t>0174 Suministro de energía para el desarrollo económico y social del estado fomentado</t>
  </si>
  <si>
    <t>0177 Programa de Impulso al Desarrollo, monitoreo y manejo forestal sostenible</t>
  </si>
  <si>
    <t>021 Programa de fomento a la productividad y competitividad de las MIPYMES del sector industrial del Estado para incentivar la inversión privada</t>
  </si>
  <si>
    <t>0014 Actividades de apoyo administrativo</t>
  </si>
  <si>
    <t>024 Programa Rescate del Campo y Visión del Mar</t>
  </si>
  <si>
    <t>026 Fondo de Infraestructura Social Estatal (FISE)</t>
  </si>
  <si>
    <t>0041 Apoyos a la construcción y rehabilitación de infraestructura agropecuaria, que permita potencializar la producción del campo, entregados</t>
  </si>
  <si>
    <t>0157 Proyectos de Infraestructura Social Básica realizados</t>
  </si>
  <si>
    <t>028 Programa de Desarrollo Energético Sustentable</t>
  </si>
  <si>
    <t>030 Promoción Turística</t>
  </si>
  <si>
    <t>0179 Promoción Turística a nivel Nacional e Internacional realizada</t>
  </si>
  <si>
    <t>032 Prevención de Desastres Naturales y Protección Civil</t>
  </si>
  <si>
    <t>0185 Fondo para la Prevención de Desastres Naturales</t>
  </si>
  <si>
    <t>033 Apoyo, Asesoría Técnica y Jurídica a la C. Gobernadora del Estado y a las Dependencias de la Administración Pública Estatal</t>
  </si>
  <si>
    <t>034 Vigilancia y Fiscalización de los Recursos Públicos Ejercidos, y Evaluación de la Gestión Pública</t>
  </si>
  <si>
    <t>0187 Programa General de Auditoría Gubernamental realizado</t>
  </si>
  <si>
    <t>0189 Acceso a la transparencia e información pública de calidad</t>
  </si>
  <si>
    <t>0319 Capacitación en temas de participación ciudadana realizada</t>
  </si>
  <si>
    <t>035 Procuración de Justicia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</si>
  <si>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</si>
  <si>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</si>
  <si>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</si>
  <si>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0284 Aportación a municipios para apoyar sus requerimientos y prioridades financieras y de seguridad pública a sus habitantes (apoyos)</t>
  </si>
  <si>
    <t>062 Fondo de Aportaciones para Infraestructura Social Municipal (FAISM)</t>
  </si>
  <si>
    <t>0286 Fondo de Aportaciones para Infraestructura Social Municipal (FAISM)</t>
  </si>
  <si>
    <t>088 Programa de Atención a Grupos Vulnerables</t>
  </si>
  <si>
    <t>0310 Instituciones de asistencia privada coordinadas</t>
  </si>
  <si>
    <t>097 Promover la atención y Prevención de la violencia contra las mujeres</t>
  </si>
  <si>
    <t>0336 Centros de Justicia para las Mujeres fortalecidos</t>
  </si>
  <si>
    <t>TOTAL DEL EGRESO</t>
  </si>
  <si>
    <t>Bajo Protesta de decir verdad declaramos que los Estados Financieros y sus notas, son razonablemente correctos y son responsabilidad del emisor</t>
  </si>
  <si>
    <t>PODER EJECUTIVO DEL ESTADO DE CAMPECHE
Gasto por Categoría Programática
Del 01/01/2025 al 31/12/2025
(Cifras en Pesos)</t>
  </si>
  <si>
    <t>Ampliaciones/  (Reducciones)</t>
  </si>
  <si>
    <t>PROGRAMAS</t>
  </si>
  <si>
    <t>SUBSIDIOS: SECTOR SOCIAL Y PRIVADO O ENTIDADES FEDERATIVAS Y MUNICIPIOS</t>
  </si>
  <si>
    <t>SUJETOS A REGLAS DE OPERACIÓN</t>
  </si>
  <si>
    <t>OTROS SUBSIDIOS</t>
  </si>
  <si>
    <t>DESEMPEÑO DE LAS FUNCIONES</t>
  </si>
  <si>
    <t>PRESTACIÓN DE SERVICIOS PÚBLICOS</t>
  </si>
  <si>
    <t>PROVISION DE BIENES PUBLICOS</t>
  </si>
  <si>
    <t>PLANEACION, SEGUIMIENTO Y EVALUACION DE POLITICAS PÚBLICAS</t>
  </si>
  <si>
    <t>PROMOCION Y FOMENTO</t>
  </si>
  <si>
    <t>REGULACIÓN Y SUPERVISIÓN</t>
  </si>
  <si>
    <t>FUNCIONES DE LAS FUERZAS ARMADAS (ÚNICAMENTE GOBIERNO FEDERAL)</t>
  </si>
  <si>
    <t>ESPECÍFICOS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</si>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</sst>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80A]#,##0.00;\(#,##0.00\)"/>
    <numFmt numFmtId="168" formatCode="[$-10C0A]#,##0.00;\(#,##0.00\)"/>
  </numFmts>
  <fonts count="27"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b/>
      <sz val="18"/>
      <color rgb="FF000000"/>
      <name val="Quatro Slab"/>
    </font>
    <font>
      <b/>
      <sz val="14"/>
      <color rgb="FF000000"/>
      <name val="Quatro Slab"/>
    </font>
    <font>
      <b/>
      <sz val="16"/>
      <color rgb="FFFFFFFF"/>
      <name val="Quatro Slab"/>
    </font>
    <font>
      <sz val="16"/>
      <name val="Quatro Slab"/>
    </font>
    <font>
      <b/>
      <sz val="14"/>
      <color rgb="FF000000"/>
      <name val="Averta"/>
    </font>
    <font>
      <sz val="14"/>
      <name val="Averta"/>
    </font>
    <font>
      <sz val="14"/>
      <color rgb="FF000000"/>
      <name val="Averta"/>
    </font>
    <font>
      <sz val="16"/>
      <color rgb="FF000000"/>
      <name val="Averta"/>
    </font>
    <font>
      <b/>
      <sz val="20"/>
      <color rgb="FF000000"/>
      <name val="Quatro Slab"/>
    </font>
    <font>
      <b/>
      <sz val="15"/>
      <color rgb="FF000000"/>
      <name val="Averta"/>
    </font>
    <font>
      <sz val="15"/>
      <name val="Averta"/>
    </font>
    <font>
      <sz val="15"/>
      <color rgb="FF000000"/>
      <name val="Averta"/>
    </font>
    <font>
      <sz val="17"/>
      <color rgb="FF000000"/>
      <name val="Averta"/>
    </font>
    <font>
      <sz val="17"/>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341"/>
        <bgColor rgb="FF9F2341"/>
      </patternFill>
    </fill>
  </fills>
  <borders count="28">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right style="thin">
        <color indexed="64"/>
      </right>
      <top/>
      <bottom style="thin">
        <color rgb="FF000000"/>
      </bottom>
      <diagonal/>
    </border>
  </borders>
  <cellStyleXfs count="3">
    <xf numFmtId="0" fontId="0" fillId="0" borderId="0"/>
    <xf numFmtId="9" fontId="8" fillId="0" borderId="0" applyFont="0" applyFill="0" applyBorder="0" applyAlignment="0" applyProtection="0"/>
    <xf numFmtId="0" fontId="12" fillId="0" borderId="0"/>
  </cellStyleXfs>
  <cellXfs count="276">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4" fontId="0" fillId="0" borderId="0" xfId="0" applyNumberFormat="1"/>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4" fillId="5" borderId="0" xfId="0" applyFont="1" applyFill="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0" xfId="0" applyFont="1" applyAlignment="1">
      <alignment horizontal="left" vertical="center"/>
    </xf>
    <xf numFmtId="0" fontId="0" fillId="0" borderId="0" xfId="0" applyFont="1" applyAlignment="1">
      <alignment horizontal="left"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justify" vertical="justify" wrapText="1"/>
    </xf>
    <xf numFmtId="0" fontId="3" fillId="0" borderId="0" xfId="0" applyFont="1" applyBorder="1" applyAlignment="1">
      <alignment horizontal="center"/>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0" fontId="0" fillId="0" borderId="0" xfId="0" applyFont="1" applyAlignment="1">
      <alignment horizontal="left" vertical="top" wrapText="1"/>
    </xf>
    <xf numFmtId="0" fontId="0" fillId="0" borderId="0" xfId="0" applyFont="1" applyAlignment="1">
      <alignment horizontal="justify" vertical="center"/>
    </xf>
    <xf numFmtId="165" fontId="2" fillId="0" borderId="0" xfId="1" applyNumberFormat="1" applyFont="1" applyFill="1" applyAlignment="1">
      <alignment horizontal="center" vertical="center"/>
    </xf>
    <xf numFmtId="0" fontId="0" fillId="0" borderId="0" xfId="0" applyFill="1" applyAlignment="1">
      <alignment vertical="center" wrapText="1"/>
    </xf>
    <xf numFmtId="0" fontId="0" fillId="0" borderId="0" xfId="0" applyFill="1" applyAlignment="1">
      <alignment horizontal="justify" vertical="center" wrapText="1"/>
    </xf>
    <xf numFmtId="0" fontId="0" fillId="0" borderId="0" xfId="0" applyAlignment="1">
      <alignment horizontal="justify" vertical="center" wrapText="1"/>
    </xf>
    <xf numFmtId="0" fontId="0" fillId="0" borderId="0" xfId="0" applyFont="1" applyFill="1" applyAlignment="1">
      <alignment horizontal="left" vertical="top"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2" fontId="10" fillId="0" borderId="0" xfId="0" applyNumberFormat="1" applyFont="1" applyFill="1" applyBorder="1" applyAlignment="1">
      <alignment horizontal="center" vertical="center"/>
    </xf>
    <xf numFmtId="0" fontId="11" fillId="0" borderId="0" xfId="0" applyFont="1" applyFill="1" applyBorder="1"/>
    <xf numFmtId="0" fontId="9" fillId="0" borderId="0" xfId="0" applyFont="1" applyFill="1" applyAlignment="1">
      <alignment horizontal="center" vertical="center"/>
    </xf>
    <xf numFmtId="0" fontId="0" fillId="0" borderId="0" xfId="0" applyFont="1" applyFill="1" applyAlignment="1"/>
    <xf numFmtId="2"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left" vertical="center" wrapText="1"/>
    </xf>
    <xf numFmtId="0" fontId="0" fillId="0" borderId="0" xfId="0" applyAlignment="1">
      <alignment horizontal="center" wrapText="1"/>
    </xf>
    <xf numFmtId="0" fontId="0" fillId="0" borderId="0" xfId="0" applyFont="1" applyFill="1" applyAlignment="1">
      <alignment horizontal="justify"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1" fillId="0" borderId="0" xfId="2" applyFont="1" applyFill="1" applyBorder="1"/>
    <xf numFmtId="0" fontId="13" fillId="0" borderId="0" xfId="2" applyNumberFormat="1" applyFont="1" applyFill="1" applyBorder="1" applyAlignment="1">
      <alignment horizontal="center" vertical="center" wrapText="1" readingOrder="1"/>
    </xf>
    <xf numFmtId="0" fontId="14" fillId="0" borderId="0" xfId="2" applyNumberFormat="1" applyFont="1" applyFill="1" applyBorder="1" applyAlignment="1">
      <alignment horizontal="center" vertical="center" wrapText="1" readingOrder="1"/>
    </xf>
    <xf numFmtId="0" fontId="15" fillId="6" borderId="11" xfId="2" applyNumberFormat="1" applyFont="1" applyFill="1" applyBorder="1" applyAlignment="1">
      <alignment horizontal="center" vertical="center" wrapText="1" readingOrder="1"/>
    </xf>
    <xf numFmtId="0" fontId="16" fillId="0" borderId="0" xfId="2" applyFont="1" applyFill="1" applyBorder="1"/>
    <xf numFmtId="0" fontId="15" fillId="6" borderId="12" xfId="2" applyNumberFormat="1" applyFont="1" applyFill="1" applyBorder="1" applyAlignment="1">
      <alignment horizontal="center" vertical="center" wrapText="1" readingOrder="1"/>
    </xf>
    <xf numFmtId="0" fontId="16" fillId="0" borderId="13" xfId="2" applyNumberFormat="1" applyFont="1" applyFill="1" applyBorder="1" applyAlignment="1">
      <alignment vertical="top" wrapText="1"/>
    </xf>
    <xf numFmtId="0" fontId="16" fillId="0" borderId="14" xfId="2" applyNumberFormat="1" applyFont="1" applyFill="1" applyBorder="1" applyAlignment="1">
      <alignment vertical="top" wrapText="1"/>
    </xf>
    <xf numFmtId="0" fontId="15" fillId="6" borderId="15" xfId="2" applyNumberFormat="1" applyFont="1" applyFill="1" applyBorder="1" applyAlignment="1">
      <alignment horizontal="center" vertical="center" wrapText="1" readingOrder="1"/>
    </xf>
    <xf numFmtId="0" fontId="16" fillId="6" borderId="11" xfId="2" applyNumberFormat="1" applyFont="1" applyFill="1" applyBorder="1" applyAlignment="1">
      <alignment vertical="top" wrapText="1"/>
    </xf>
    <xf numFmtId="0" fontId="16" fillId="0" borderId="16" xfId="2" applyNumberFormat="1" applyFont="1" applyFill="1" applyBorder="1" applyAlignment="1">
      <alignment vertical="top" wrapText="1"/>
    </xf>
    <xf numFmtId="0" fontId="15" fillId="6" borderId="12" xfId="2" applyNumberFormat="1" applyFont="1" applyFill="1" applyBorder="1" applyAlignment="1">
      <alignment horizontal="center" vertical="center" wrapText="1" readingOrder="1"/>
    </xf>
    <xf numFmtId="0" fontId="16" fillId="6" borderId="15" xfId="2" applyNumberFormat="1" applyFont="1" applyFill="1" applyBorder="1" applyAlignment="1">
      <alignment vertical="top" wrapText="1"/>
    </xf>
    <xf numFmtId="0" fontId="17" fillId="0" borderId="9" xfId="2" applyNumberFormat="1" applyFont="1" applyFill="1" applyBorder="1" applyAlignment="1">
      <alignment vertical="center" wrapText="1" readingOrder="1"/>
    </xf>
    <xf numFmtId="0" fontId="18" fillId="0" borderId="0" xfId="2" applyFont="1" applyFill="1" applyBorder="1"/>
    <xf numFmtId="167" fontId="17" fillId="0" borderId="9" xfId="2" applyNumberFormat="1" applyFont="1" applyFill="1" applyBorder="1" applyAlignment="1">
      <alignment horizontal="right" vertical="center" wrapText="1" readingOrder="1"/>
    </xf>
    <xf numFmtId="167" fontId="17" fillId="0" borderId="9" xfId="2" applyNumberFormat="1" applyFont="1" applyFill="1" applyBorder="1" applyAlignment="1">
      <alignment horizontal="right" vertical="center" wrapText="1" readingOrder="1"/>
    </xf>
    <xf numFmtId="167" fontId="17" fillId="0" borderId="17" xfId="2" applyNumberFormat="1" applyFont="1" applyFill="1" applyBorder="1" applyAlignment="1">
      <alignment horizontal="right" vertical="center" wrapText="1" readingOrder="1"/>
    </xf>
    <xf numFmtId="0" fontId="19" fillId="0" borderId="9" xfId="2" applyNumberFormat="1" applyFont="1" applyFill="1" applyBorder="1" applyAlignment="1">
      <alignment vertical="center" wrapText="1" readingOrder="1"/>
    </xf>
    <xf numFmtId="167" fontId="19" fillId="0" borderId="9" xfId="2" applyNumberFormat="1" applyFont="1" applyFill="1" applyBorder="1" applyAlignment="1">
      <alignment horizontal="right" vertical="center" wrapText="1" readingOrder="1"/>
    </xf>
    <xf numFmtId="167" fontId="19" fillId="0" borderId="9" xfId="2" applyNumberFormat="1" applyFont="1" applyFill="1" applyBorder="1" applyAlignment="1">
      <alignment horizontal="right" vertical="center" wrapText="1" readingOrder="1"/>
    </xf>
    <xf numFmtId="167" fontId="19" fillId="0" borderId="17" xfId="2" applyNumberFormat="1" applyFont="1" applyFill="1" applyBorder="1" applyAlignment="1">
      <alignment horizontal="right" vertical="center" wrapText="1" readingOrder="1"/>
    </xf>
    <xf numFmtId="0" fontId="19" fillId="0" borderId="1" xfId="2" applyNumberFormat="1" applyFont="1" applyFill="1" applyBorder="1" applyAlignment="1">
      <alignment vertical="center" wrapText="1" readingOrder="1"/>
    </xf>
    <xf numFmtId="167" fontId="19" fillId="0" borderId="1" xfId="2" applyNumberFormat="1" applyFont="1" applyFill="1" applyBorder="1" applyAlignment="1">
      <alignment horizontal="right" vertical="center" wrapText="1" readingOrder="1"/>
    </xf>
    <xf numFmtId="167" fontId="19" fillId="0" borderId="18" xfId="2" applyNumberFormat="1" applyFont="1" applyFill="1" applyBorder="1" applyAlignment="1">
      <alignment horizontal="right" vertical="center" wrapText="1" readingOrder="1"/>
    </xf>
    <xf numFmtId="167" fontId="19" fillId="0" borderId="2" xfId="2" applyNumberFormat="1" applyFont="1" applyFill="1" applyBorder="1" applyAlignment="1">
      <alignment horizontal="right" vertical="center" wrapText="1" readingOrder="1"/>
    </xf>
    <xf numFmtId="167" fontId="19" fillId="0" borderId="0" xfId="2" applyNumberFormat="1" applyFont="1" applyFill="1" applyBorder="1" applyAlignment="1">
      <alignment horizontal="right" vertical="center" wrapText="1" readingOrder="1"/>
    </xf>
    <xf numFmtId="167" fontId="19" fillId="0" borderId="1" xfId="2" applyNumberFormat="1" applyFont="1" applyFill="1" applyBorder="1" applyAlignment="1">
      <alignment horizontal="right" vertical="center" wrapText="1" readingOrder="1"/>
    </xf>
    <xf numFmtId="167" fontId="19" fillId="0" borderId="19" xfId="2" applyNumberFormat="1" applyFont="1" applyFill="1" applyBorder="1" applyAlignment="1">
      <alignment horizontal="right" vertical="center" wrapText="1" readingOrder="1"/>
    </xf>
    <xf numFmtId="0" fontId="17" fillId="0" borderId="1" xfId="2" applyNumberFormat="1" applyFont="1" applyFill="1" applyBorder="1" applyAlignment="1">
      <alignment vertical="center" wrapText="1" readingOrder="1"/>
    </xf>
    <xf numFmtId="167" fontId="17" fillId="0" borderId="1" xfId="2" applyNumberFormat="1" applyFont="1" applyFill="1" applyBorder="1" applyAlignment="1">
      <alignment horizontal="right" vertical="center" wrapText="1" readingOrder="1"/>
    </xf>
    <xf numFmtId="167" fontId="17" fillId="0" borderId="19" xfId="2" applyNumberFormat="1" applyFont="1" applyFill="1" applyBorder="1" applyAlignment="1">
      <alignment horizontal="right" vertical="center" wrapText="1" readingOrder="1"/>
    </xf>
    <xf numFmtId="167" fontId="17" fillId="0" borderId="0" xfId="2" applyNumberFormat="1" applyFont="1" applyFill="1" applyBorder="1" applyAlignment="1">
      <alignment horizontal="right" vertical="center" wrapText="1" readingOrder="1"/>
    </xf>
    <xf numFmtId="167" fontId="17" fillId="0" borderId="1" xfId="2" applyNumberFormat="1" applyFont="1" applyFill="1" applyBorder="1" applyAlignment="1">
      <alignment horizontal="right" vertical="center" wrapText="1" readingOrder="1"/>
    </xf>
    <xf numFmtId="167" fontId="17" fillId="0" borderId="18" xfId="2" applyNumberFormat="1" applyFont="1" applyFill="1" applyBorder="1" applyAlignment="1">
      <alignment horizontal="right" vertical="center" wrapText="1" readingOrder="1"/>
    </xf>
    <xf numFmtId="0" fontId="17" fillId="0" borderId="10" xfId="2" applyNumberFormat="1" applyFont="1" applyFill="1" applyBorder="1" applyAlignment="1">
      <alignment vertical="center" wrapText="1" readingOrder="1"/>
    </xf>
    <xf numFmtId="0" fontId="18" fillId="0" borderId="4" xfId="2" applyFont="1" applyFill="1" applyBorder="1"/>
    <xf numFmtId="167" fontId="17" fillId="0" borderId="10" xfId="2" applyNumberFormat="1" applyFont="1" applyFill="1" applyBorder="1" applyAlignment="1">
      <alignment horizontal="right" vertical="center" wrapText="1" readingOrder="1"/>
    </xf>
    <xf numFmtId="167" fontId="17" fillId="0" borderId="10" xfId="2" applyNumberFormat="1" applyFont="1" applyFill="1" applyBorder="1" applyAlignment="1">
      <alignment horizontal="right" vertical="center" wrapText="1" readingOrder="1"/>
    </xf>
    <xf numFmtId="167" fontId="17" fillId="0" borderId="20" xfId="2" applyNumberFormat="1" applyFont="1" applyFill="1" applyBorder="1" applyAlignment="1">
      <alignment horizontal="right" vertical="center" wrapText="1" readingOrder="1"/>
    </xf>
    <xf numFmtId="0" fontId="17" fillId="0" borderId="12" xfId="2" applyNumberFormat="1" applyFont="1" applyFill="1" applyBorder="1" applyAlignment="1">
      <alignment horizontal="center" vertical="center" wrapText="1" readingOrder="1"/>
    </xf>
    <xf numFmtId="0" fontId="18" fillId="0" borderId="13" xfId="2" applyNumberFormat="1" applyFont="1" applyFill="1" applyBorder="1" applyAlignment="1">
      <alignment vertical="top" wrapText="1"/>
    </xf>
    <xf numFmtId="0" fontId="18" fillId="0" borderId="14" xfId="2" applyNumberFormat="1" applyFont="1" applyFill="1" applyBorder="1" applyAlignment="1">
      <alignment vertical="top" wrapText="1"/>
    </xf>
    <xf numFmtId="167" fontId="17" fillId="0" borderId="12" xfId="2" applyNumberFormat="1" applyFont="1" applyFill="1" applyBorder="1" applyAlignment="1">
      <alignment horizontal="right" vertical="center" wrapText="1" readingOrder="1"/>
    </xf>
    <xf numFmtId="167" fontId="17" fillId="0" borderId="12" xfId="2" applyNumberFormat="1" applyFont="1" applyFill="1" applyBorder="1" applyAlignment="1">
      <alignment horizontal="right" vertical="center" wrapText="1" readingOrder="1"/>
    </xf>
    <xf numFmtId="0" fontId="20" fillId="0" borderId="0" xfId="2" applyNumberFormat="1" applyFont="1" applyFill="1" applyBorder="1" applyAlignment="1">
      <alignment vertical="top" wrapText="1" readingOrder="1"/>
    </xf>
    <xf numFmtId="0" fontId="11" fillId="0" borderId="0" xfId="2" applyFont="1" applyFill="1" applyBorder="1"/>
    <xf numFmtId="0" fontId="21" fillId="0" borderId="0" xfId="2" applyNumberFormat="1" applyFont="1" applyFill="1" applyBorder="1" applyAlignment="1">
      <alignment horizontal="center" vertical="center" wrapText="1" readingOrder="1"/>
    </xf>
    <xf numFmtId="0" fontId="15" fillId="6" borderId="21" xfId="2" applyNumberFormat="1" applyFont="1" applyFill="1" applyBorder="1" applyAlignment="1">
      <alignment horizontal="center" vertical="center" wrapText="1" readingOrder="1"/>
    </xf>
    <xf numFmtId="0" fontId="16" fillId="0" borderId="22" xfId="2" applyNumberFormat="1" applyFont="1" applyFill="1" applyBorder="1" applyAlignment="1">
      <alignment vertical="top" wrapText="1"/>
    </xf>
    <xf numFmtId="0" fontId="16" fillId="6" borderId="13" xfId="2" applyNumberFormat="1" applyFont="1" applyFill="1" applyBorder="1" applyAlignment="1">
      <alignment vertical="top" wrapText="1"/>
    </xf>
    <xf numFmtId="0" fontId="16" fillId="6" borderId="14" xfId="2" applyNumberFormat="1" applyFont="1" applyFill="1" applyBorder="1" applyAlignment="1">
      <alignment vertical="top" wrapText="1"/>
    </xf>
    <xf numFmtId="0" fontId="15" fillId="6" borderId="23" xfId="2" applyNumberFormat="1" applyFont="1" applyFill="1" applyBorder="1" applyAlignment="1">
      <alignment horizontal="center" vertical="center" wrapText="1" readingOrder="1"/>
    </xf>
    <xf numFmtId="0" fontId="16" fillId="6" borderId="22" xfId="2" applyNumberFormat="1" applyFont="1" applyFill="1" applyBorder="1" applyAlignment="1">
      <alignment vertical="top" wrapText="1"/>
    </xf>
    <xf numFmtId="0" fontId="16" fillId="6" borderId="23" xfId="2" applyNumberFormat="1" applyFont="1" applyFill="1" applyBorder="1" applyAlignment="1">
      <alignment vertical="top" wrapText="1"/>
    </xf>
    <xf numFmtId="0" fontId="16" fillId="6" borderId="0" xfId="2" applyNumberFormat="1" applyFont="1" applyFill="1" applyBorder="1" applyAlignment="1">
      <alignment vertical="top" wrapText="1"/>
    </xf>
    <xf numFmtId="0" fontId="22" fillId="0" borderId="12" xfId="2" applyNumberFormat="1" applyFont="1" applyFill="1" applyBorder="1" applyAlignment="1">
      <alignment horizontal="left" vertical="center" wrapText="1" readingOrder="1"/>
    </xf>
    <xf numFmtId="0" fontId="23" fillId="0" borderId="13" xfId="2" applyNumberFormat="1" applyFont="1" applyFill="1" applyBorder="1" applyAlignment="1">
      <alignment vertical="top" wrapText="1"/>
    </xf>
    <xf numFmtId="0" fontId="23" fillId="0" borderId="14" xfId="2" applyNumberFormat="1" applyFont="1" applyFill="1" applyBorder="1" applyAlignment="1">
      <alignment vertical="top" wrapText="1"/>
    </xf>
    <xf numFmtId="168" fontId="22" fillId="0" borderId="12" xfId="2" applyNumberFormat="1" applyFont="1" applyFill="1" applyBorder="1" applyAlignment="1">
      <alignment horizontal="right" vertical="center" wrapText="1" readingOrder="1"/>
    </xf>
    <xf numFmtId="168" fontId="22" fillId="0" borderId="12" xfId="2" applyNumberFormat="1" applyFont="1" applyFill="1" applyBorder="1" applyAlignment="1">
      <alignment horizontal="right" vertical="center" wrapText="1" readingOrder="1"/>
    </xf>
    <xf numFmtId="0" fontId="22" fillId="0" borderId="9" xfId="2" applyNumberFormat="1" applyFont="1" applyFill="1" applyBorder="1" applyAlignment="1">
      <alignment horizontal="left" vertical="center" wrapText="1" readingOrder="1"/>
    </xf>
    <xf numFmtId="0" fontId="23" fillId="0" borderId="0" xfId="2" applyFont="1" applyFill="1" applyBorder="1"/>
    <xf numFmtId="167" fontId="22" fillId="0" borderId="9" xfId="2" applyNumberFormat="1" applyFont="1" applyFill="1" applyBorder="1" applyAlignment="1">
      <alignment horizontal="right" vertical="center" wrapText="1" readingOrder="1"/>
    </xf>
    <xf numFmtId="167" fontId="22" fillId="0" borderId="9" xfId="2" applyNumberFormat="1" applyFont="1" applyFill="1" applyBorder="1" applyAlignment="1">
      <alignment horizontal="right" vertical="center" wrapText="1" readingOrder="1"/>
    </xf>
    <xf numFmtId="167" fontId="22" fillId="0" borderId="17" xfId="2" applyNumberFormat="1" applyFont="1" applyFill="1" applyBorder="1" applyAlignment="1">
      <alignment horizontal="right" vertical="center" wrapText="1" readingOrder="1"/>
    </xf>
    <xf numFmtId="0" fontId="23" fillId="0" borderId="15" xfId="2" applyNumberFormat="1" applyFont="1" applyFill="1" applyBorder="1" applyAlignment="1">
      <alignment vertical="top" wrapText="1"/>
    </xf>
    <xf numFmtId="0" fontId="24" fillId="0" borderId="9" xfId="2" applyNumberFormat="1" applyFont="1" applyFill="1" applyBorder="1" applyAlignment="1">
      <alignment horizontal="left" vertical="center" wrapText="1" readingOrder="1"/>
    </xf>
    <xf numFmtId="167" fontId="24" fillId="0" borderId="9" xfId="2" applyNumberFormat="1" applyFont="1" applyFill="1" applyBorder="1" applyAlignment="1">
      <alignment horizontal="right" vertical="center" wrapText="1" readingOrder="1"/>
    </xf>
    <xf numFmtId="167" fontId="24" fillId="0" borderId="9" xfId="2" applyNumberFormat="1" applyFont="1" applyFill="1" applyBorder="1" applyAlignment="1">
      <alignment horizontal="right" vertical="center" wrapText="1" readingOrder="1"/>
    </xf>
    <xf numFmtId="167" fontId="24" fillId="0" borderId="17" xfId="2" applyNumberFormat="1" applyFont="1" applyFill="1" applyBorder="1" applyAlignment="1">
      <alignment horizontal="right" vertical="center" wrapText="1" readingOrder="1"/>
    </xf>
    <xf numFmtId="167" fontId="22" fillId="0" borderId="18" xfId="2" applyNumberFormat="1" applyFont="1" applyFill="1" applyBorder="1" applyAlignment="1">
      <alignment horizontal="right" vertical="center" wrapText="1" readingOrder="1"/>
    </xf>
    <xf numFmtId="167" fontId="22" fillId="0" borderId="0" xfId="2" applyNumberFormat="1" applyFont="1" applyFill="1" applyBorder="1" applyAlignment="1">
      <alignment horizontal="right" vertical="center" wrapText="1" readingOrder="1"/>
    </xf>
    <xf numFmtId="167" fontId="22" fillId="0" borderId="1" xfId="2" applyNumberFormat="1" applyFont="1" applyFill="1" applyBorder="1" applyAlignment="1">
      <alignment horizontal="right" vertical="center" wrapText="1" readingOrder="1"/>
    </xf>
    <xf numFmtId="167" fontId="22" fillId="0" borderId="24" xfId="2" applyNumberFormat="1" applyFont="1" applyFill="1" applyBorder="1" applyAlignment="1">
      <alignment horizontal="right" vertical="center" wrapText="1" readingOrder="1"/>
    </xf>
    <xf numFmtId="0" fontId="23" fillId="0" borderId="2" xfId="2" applyNumberFormat="1" applyFont="1" applyFill="1" applyBorder="1" applyAlignment="1">
      <alignment vertical="top" wrapText="1"/>
    </xf>
    <xf numFmtId="167" fontId="24" fillId="0" borderId="18" xfId="2" applyNumberFormat="1" applyFont="1" applyFill="1" applyBorder="1" applyAlignment="1">
      <alignment horizontal="right" vertical="center" wrapText="1" readingOrder="1"/>
    </xf>
    <xf numFmtId="167" fontId="24" fillId="0" borderId="0" xfId="2" applyNumberFormat="1" applyFont="1" applyFill="1" applyBorder="1" applyAlignment="1">
      <alignment horizontal="right" vertical="center" wrapText="1" readingOrder="1"/>
    </xf>
    <xf numFmtId="167" fontId="24" fillId="0" borderId="1" xfId="2" applyNumberFormat="1" applyFont="1" applyFill="1" applyBorder="1" applyAlignment="1">
      <alignment horizontal="right" vertical="center" wrapText="1" readingOrder="1"/>
    </xf>
    <xf numFmtId="167" fontId="24" fillId="0" borderId="24" xfId="2" applyNumberFormat="1" applyFont="1" applyFill="1" applyBorder="1" applyAlignment="1">
      <alignment horizontal="right" vertical="center" wrapText="1" readingOrder="1"/>
    </xf>
    <xf numFmtId="168" fontId="22" fillId="0" borderId="18" xfId="2" applyNumberFormat="1" applyFont="1" applyFill="1" applyBorder="1" applyAlignment="1">
      <alignment horizontal="right" vertical="center" wrapText="1" readingOrder="1"/>
    </xf>
    <xf numFmtId="168" fontId="22" fillId="0" borderId="0" xfId="2" applyNumberFormat="1" applyFont="1" applyFill="1" applyBorder="1" applyAlignment="1">
      <alignment horizontal="right" vertical="center" wrapText="1" readingOrder="1"/>
    </xf>
    <xf numFmtId="168" fontId="22" fillId="0" borderId="1" xfId="2" applyNumberFormat="1" applyFont="1" applyFill="1" applyBorder="1" applyAlignment="1">
      <alignment horizontal="right" vertical="center" wrapText="1" readingOrder="1"/>
    </xf>
    <xf numFmtId="168" fontId="22" fillId="0" borderId="25" xfId="2" applyNumberFormat="1" applyFont="1" applyFill="1" applyBorder="1" applyAlignment="1">
      <alignment horizontal="right" vertical="center" wrapText="1" readingOrder="1"/>
    </xf>
    <xf numFmtId="168" fontId="22" fillId="0" borderId="16" xfId="2" applyNumberFormat="1" applyFont="1" applyFill="1" applyBorder="1" applyAlignment="1">
      <alignment horizontal="right" vertical="center" wrapText="1" readingOrder="1"/>
    </xf>
    <xf numFmtId="168" fontId="22" fillId="0" borderId="26" xfId="2" applyNumberFormat="1" applyFont="1" applyFill="1" applyBorder="1" applyAlignment="1">
      <alignment horizontal="right" vertical="center" wrapText="1" readingOrder="1"/>
    </xf>
    <xf numFmtId="0" fontId="23" fillId="0" borderId="16" xfId="2" applyFont="1" applyFill="1" applyBorder="1"/>
    <xf numFmtId="0" fontId="23" fillId="0" borderId="27" xfId="2" applyNumberFormat="1" applyFont="1" applyFill="1" applyBorder="1" applyAlignment="1">
      <alignment vertical="top" wrapText="1"/>
    </xf>
    <xf numFmtId="0" fontId="22" fillId="0" borderId="12" xfId="2" applyNumberFormat="1" applyFont="1" applyFill="1" applyBorder="1" applyAlignment="1">
      <alignment horizontal="center" vertical="center" wrapText="1" readingOrder="1"/>
    </xf>
    <xf numFmtId="167" fontId="22" fillId="0" borderId="12" xfId="2" applyNumberFormat="1" applyFont="1" applyFill="1" applyBorder="1" applyAlignment="1">
      <alignment horizontal="right" vertical="center" wrapText="1" readingOrder="1"/>
    </xf>
    <xf numFmtId="167" fontId="22" fillId="0" borderId="12" xfId="2" applyNumberFormat="1" applyFont="1" applyFill="1" applyBorder="1" applyAlignment="1">
      <alignment horizontal="right" vertical="center" wrapText="1" readingOrder="1"/>
    </xf>
    <xf numFmtId="0" fontId="25" fillId="0" borderId="0" xfId="2" applyNumberFormat="1" applyFont="1" applyFill="1" applyBorder="1" applyAlignment="1">
      <alignment vertical="top" wrapText="1" readingOrder="1"/>
    </xf>
    <xf numFmtId="0" fontId="26" fillId="0" borderId="0" xfId="2" applyFont="1" applyFill="1" applyBorder="1"/>
  </cellXfs>
  <cellStyles count="3">
    <cellStyle name="Normal" xfId="0" builtinId="0"/>
    <cellStyle name="Normal 2" xfId="2" xr:uid="{2F904C09-52D4-49E3-9C52-4EBE5A33B3CC}"/>
    <cellStyle name="Porcentaje" xfId="1" builtinId="5"/>
  </cellStyles>
  <dxfs count="0"/>
  <tableStyles count="0" defaultTableStyle="TableStyleMedium9" defaultPivotStyle="PivotStyleLight16"/>
  <colors>
    <mruColors>
      <color rgb="FF359735"/>
      <color rgb="FF339933"/>
      <color rgb="FF990033"/>
      <color rgb="FF691C32"/>
      <color rgb="FFCA6A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990991</xdr:colOff>
      <xdr:row>2</xdr:row>
      <xdr:rowOff>301585</xdr:rowOff>
    </xdr:from>
    <xdr:to>
      <xdr:col>3</xdr:col>
      <xdr:colOff>2129117</xdr:colOff>
      <xdr:row>2</xdr:row>
      <xdr:rowOff>1162976</xdr:rowOff>
    </xdr:to>
    <xdr:pic>
      <xdr:nvPicPr>
        <xdr:cNvPr id="2" name="Picture 1">
          <a:extLst>
            <a:ext uri="{FF2B5EF4-FFF2-40B4-BE49-F238E27FC236}">
              <a16:creationId xmlns:a16="http://schemas.microsoft.com/office/drawing/2014/main" id="{541FF266-0AB3-4932-A01D-3DA766548C89}"/>
            </a:ext>
          </a:extLst>
        </xdr:cNvPr>
        <xdr:cNvPicPr/>
      </xdr:nvPicPr>
      <xdr:blipFill>
        <a:blip xmlns:r="http://schemas.openxmlformats.org/officeDocument/2006/relationships" r:embed="rId1" cstate="print"/>
        <a:stretch>
          <a:fillRect/>
        </a:stretch>
      </xdr:blipFill>
      <xdr:spPr>
        <a:xfrm>
          <a:off x="2153041" y="396835"/>
          <a:ext cx="1138126" cy="861391"/>
        </a:xfrm>
        <a:prstGeom prst="rect">
          <a:avLst/>
        </a:prstGeom>
      </xdr:spPr>
    </xdr:pic>
    <xdr:clientData/>
  </xdr:twoCellAnchor>
  <xdr:twoCellAnchor editAs="oneCell">
    <xdr:from>
      <xdr:col>8</xdr:col>
      <xdr:colOff>95617</xdr:colOff>
      <xdr:row>2</xdr:row>
      <xdr:rowOff>286968</xdr:rowOff>
    </xdr:from>
    <xdr:to>
      <xdr:col>9</xdr:col>
      <xdr:colOff>928545</xdr:colOff>
      <xdr:row>2</xdr:row>
      <xdr:rowOff>1258514</xdr:rowOff>
    </xdr:to>
    <xdr:pic>
      <xdr:nvPicPr>
        <xdr:cNvPr id="3" name="Imagen" descr="Imagen">
          <a:extLst>
            <a:ext uri="{FF2B5EF4-FFF2-40B4-BE49-F238E27FC236}">
              <a16:creationId xmlns:a16="http://schemas.microsoft.com/office/drawing/2014/main" id="{D10BC4EA-FE04-410A-8A73-D79697B8D39B}"/>
            </a:ext>
          </a:extLst>
        </xdr:cNvPr>
        <xdr:cNvPicPr>
          <a:picLocks noChangeAspect="1"/>
        </xdr:cNvPicPr>
      </xdr:nvPicPr>
      <xdr:blipFill>
        <a:blip xmlns:r="http://schemas.openxmlformats.org/officeDocument/2006/relationships" r:embed="rId2">
          <a:extLst/>
        </a:blip>
        <a:stretch>
          <a:fillRect/>
        </a:stretch>
      </xdr:blipFill>
      <xdr:spPr>
        <a:xfrm>
          <a:off x="12192367" y="382218"/>
          <a:ext cx="2642678" cy="971546"/>
        </a:xfrm>
        <a:prstGeom prst="rect">
          <a:avLst/>
        </a:prstGeom>
        <a:ln w="12700">
          <a:miter lim="400000"/>
        </a:ln>
      </xdr:spPr>
    </xdr:pic>
    <xdr:clientData/>
  </xdr:twoCellAnchor>
  <xdr:twoCellAnchor>
    <xdr:from>
      <xdr:col>0</xdr:col>
      <xdr:colOff>0</xdr:colOff>
      <xdr:row>74</xdr:row>
      <xdr:rowOff>44824</xdr:rowOff>
    </xdr:from>
    <xdr:to>
      <xdr:col>5</xdr:col>
      <xdr:colOff>1434353</xdr:colOff>
      <xdr:row>79</xdr:row>
      <xdr:rowOff>159124</xdr:rowOff>
    </xdr:to>
    <xdr:sp macro="" textlink="">
      <xdr:nvSpPr>
        <xdr:cNvPr id="4" name="CuadroTexto 3">
          <a:extLst>
            <a:ext uri="{FF2B5EF4-FFF2-40B4-BE49-F238E27FC236}">
              <a16:creationId xmlns:a16="http://schemas.microsoft.com/office/drawing/2014/main" id="{546B7558-E368-43AD-BE49-03537C5384BF}"/>
            </a:ext>
          </a:extLst>
        </xdr:cNvPr>
        <xdr:cNvSpPr txBox="1"/>
      </xdr:nvSpPr>
      <xdr:spPr>
        <a:xfrm>
          <a:off x="0" y="18199474"/>
          <a:ext cx="8082803" cy="106680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414618</xdr:colOff>
      <xdr:row>73</xdr:row>
      <xdr:rowOff>179294</xdr:rowOff>
    </xdr:from>
    <xdr:to>
      <xdr:col>12</xdr:col>
      <xdr:colOff>649941</xdr:colOff>
      <xdr:row>79</xdr:row>
      <xdr:rowOff>141194</xdr:rowOff>
    </xdr:to>
    <xdr:sp macro="" textlink="">
      <xdr:nvSpPr>
        <xdr:cNvPr id="5" name="CuadroTexto 4">
          <a:extLst>
            <a:ext uri="{FF2B5EF4-FFF2-40B4-BE49-F238E27FC236}">
              <a16:creationId xmlns:a16="http://schemas.microsoft.com/office/drawing/2014/main" id="{8C317720-EC5D-496D-A9CB-65AA2F58A4D8}"/>
            </a:ext>
          </a:extLst>
        </xdr:cNvPr>
        <xdr:cNvSpPr txBox="1"/>
      </xdr:nvSpPr>
      <xdr:spPr>
        <a:xfrm>
          <a:off x="9006168" y="18143444"/>
          <a:ext cx="7398123"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____________________________________________________________________________________________________</a:t>
          </a:r>
        </a:p>
        <a:p>
          <a:pPr algn="ctr"/>
          <a:r>
            <a:rPr lang="es-MX" sz="1600" b="0">
              <a:latin typeface="Arial" panose="020B0604020202020204" pitchFamily="34" charset="0"/>
              <a:cs typeface="Arial" panose="020B0604020202020204" pitchFamily="34" charset="0"/>
            </a:rPr>
            <a:t>C.P. Alicia de Fátima Crisanty Villarino</a:t>
          </a:r>
          <a:endParaRPr lang="es-MX" sz="1600" b="1" baseline="0">
            <a:latin typeface="Arial" panose="020B0604020202020204" pitchFamily="34" charset="0"/>
            <a:cs typeface="Arial" panose="020B0604020202020204" pitchFamily="34" charset="0"/>
          </a:endParaRPr>
        </a:p>
        <a:p>
          <a:pPr algn="ctr"/>
          <a:r>
            <a:rPr lang="es-MX" sz="1600" b="0" baseline="0">
              <a:latin typeface="Arial" panose="020B0604020202020204" pitchFamily="34" charset="0"/>
              <a:cs typeface="Arial" panose="020B0604020202020204" pitchFamily="34" charset="0"/>
            </a:rPr>
            <a:t>Subsecretaria de Programación y Presupuesto</a:t>
          </a:r>
          <a:endParaRPr lang="es-MX" sz="16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1486799</xdr:colOff>
      <xdr:row>2</xdr:row>
      <xdr:rowOff>570502</xdr:rowOff>
    </xdr:from>
    <xdr:to>
      <xdr:col>3</xdr:col>
      <xdr:colOff>672351</xdr:colOff>
      <xdr:row>2</xdr:row>
      <xdr:rowOff>1602441</xdr:rowOff>
    </xdr:to>
    <xdr:pic>
      <xdr:nvPicPr>
        <xdr:cNvPr id="2" name="Picture 1">
          <a:extLst>
            <a:ext uri="{FF2B5EF4-FFF2-40B4-BE49-F238E27FC236}">
              <a16:creationId xmlns:a16="http://schemas.microsoft.com/office/drawing/2014/main" id="{13B878FF-0810-469A-898C-9A2C11DF9C37}"/>
            </a:ext>
          </a:extLst>
        </xdr:cNvPr>
        <xdr:cNvPicPr/>
      </xdr:nvPicPr>
      <xdr:blipFill>
        <a:blip xmlns:r="http://schemas.openxmlformats.org/officeDocument/2006/relationships" r:embed="rId1" cstate="print"/>
        <a:stretch>
          <a:fillRect/>
        </a:stretch>
      </xdr:blipFill>
      <xdr:spPr>
        <a:xfrm>
          <a:off x="1724924" y="646702"/>
          <a:ext cx="1328677" cy="1031939"/>
        </a:xfrm>
        <a:prstGeom prst="rect">
          <a:avLst/>
        </a:prstGeom>
      </xdr:spPr>
    </xdr:pic>
    <xdr:clientData/>
  </xdr:twoCellAnchor>
  <xdr:twoCellAnchor editAs="oneCell">
    <xdr:from>
      <xdr:col>8</xdr:col>
      <xdr:colOff>504266</xdr:colOff>
      <xdr:row>2</xdr:row>
      <xdr:rowOff>599149</xdr:rowOff>
    </xdr:from>
    <xdr:to>
      <xdr:col>10</xdr:col>
      <xdr:colOff>257735</xdr:colOff>
      <xdr:row>2</xdr:row>
      <xdr:rowOff>1490382</xdr:rowOff>
    </xdr:to>
    <xdr:pic>
      <xdr:nvPicPr>
        <xdr:cNvPr id="3" name="Imagen" descr="Imagen">
          <a:extLst>
            <a:ext uri="{FF2B5EF4-FFF2-40B4-BE49-F238E27FC236}">
              <a16:creationId xmlns:a16="http://schemas.microsoft.com/office/drawing/2014/main" id="{8E3E186D-91F1-49A2-9F4C-F9F22027A8FE}"/>
            </a:ext>
          </a:extLst>
        </xdr:cNvPr>
        <xdr:cNvPicPr>
          <a:picLocks noChangeAspect="1"/>
        </xdr:cNvPicPr>
      </xdr:nvPicPr>
      <xdr:blipFill>
        <a:blip xmlns:r="http://schemas.openxmlformats.org/officeDocument/2006/relationships" r:embed="rId2">
          <a:extLst/>
        </a:blip>
        <a:stretch>
          <a:fillRect/>
        </a:stretch>
      </xdr:blipFill>
      <xdr:spPr>
        <a:xfrm>
          <a:off x="12296216" y="675349"/>
          <a:ext cx="2477619" cy="891233"/>
        </a:xfrm>
        <a:prstGeom prst="rect">
          <a:avLst/>
        </a:prstGeom>
        <a:ln w="12700">
          <a:miter lim="400000"/>
        </a:ln>
      </xdr:spPr>
    </xdr:pic>
    <xdr:clientData/>
  </xdr:twoCellAnchor>
  <xdr:twoCellAnchor>
    <xdr:from>
      <xdr:col>0</xdr:col>
      <xdr:colOff>0</xdr:colOff>
      <xdr:row>129</xdr:row>
      <xdr:rowOff>22412</xdr:rowOff>
    </xdr:from>
    <xdr:to>
      <xdr:col>6</xdr:col>
      <xdr:colOff>344458</xdr:colOff>
      <xdr:row>134</xdr:row>
      <xdr:rowOff>136712</xdr:rowOff>
    </xdr:to>
    <xdr:sp macro="" textlink="">
      <xdr:nvSpPr>
        <xdr:cNvPr id="4" name="CuadroTexto 3">
          <a:extLst>
            <a:ext uri="{FF2B5EF4-FFF2-40B4-BE49-F238E27FC236}">
              <a16:creationId xmlns:a16="http://schemas.microsoft.com/office/drawing/2014/main" id="{DE3B03AE-B43D-49D6-9100-1A524E15A6CE}"/>
            </a:ext>
          </a:extLst>
        </xdr:cNvPr>
        <xdr:cNvSpPr txBox="1"/>
      </xdr:nvSpPr>
      <xdr:spPr>
        <a:xfrm>
          <a:off x="0" y="39465437"/>
          <a:ext cx="8897908" cy="106680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198782</xdr:colOff>
      <xdr:row>128</xdr:row>
      <xdr:rowOff>173935</xdr:rowOff>
    </xdr:from>
    <xdr:to>
      <xdr:col>12</xdr:col>
      <xdr:colOff>1064524</xdr:colOff>
      <xdr:row>134</xdr:row>
      <xdr:rowOff>135835</xdr:rowOff>
    </xdr:to>
    <xdr:sp macro="" textlink="">
      <xdr:nvSpPr>
        <xdr:cNvPr id="5" name="CuadroTexto 4">
          <a:extLst>
            <a:ext uri="{FF2B5EF4-FFF2-40B4-BE49-F238E27FC236}">
              <a16:creationId xmlns:a16="http://schemas.microsoft.com/office/drawing/2014/main" id="{80253131-8262-4722-95F4-418E107CEB3C}"/>
            </a:ext>
          </a:extLst>
        </xdr:cNvPr>
        <xdr:cNvSpPr txBox="1"/>
      </xdr:nvSpPr>
      <xdr:spPr>
        <a:xfrm>
          <a:off x="8752232" y="39426460"/>
          <a:ext cx="7304642"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__________________________________________________________________________________________________</a:t>
          </a:r>
        </a:p>
        <a:p>
          <a:pPr algn="ctr"/>
          <a:r>
            <a:rPr lang="es-MX" sz="1700" b="0">
              <a:latin typeface="Arial" panose="020B0604020202020204" pitchFamily="34" charset="0"/>
              <a:cs typeface="Arial" panose="020B0604020202020204" pitchFamily="34" charset="0"/>
            </a:rPr>
            <a:t>C.P. Alicia de Fátima Crisanty Villarino</a:t>
          </a:r>
          <a:endParaRPr lang="es-MX" sz="1700" b="1" baseline="0">
            <a:latin typeface="Arial" panose="020B0604020202020204" pitchFamily="34" charset="0"/>
            <a:cs typeface="Arial" panose="020B0604020202020204" pitchFamily="34" charset="0"/>
          </a:endParaRPr>
        </a:p>
        <a:p>
          <a:pPr algn="ctr"/>
          <a:r>
            <a:rPr lang="es-MX" sz="1700" b="0" baseline="0">
              <a:latin typeface="Arial" panose="020B0604020202020204" pitchFamily="34" charset="0"/>
              <a:cs typeface="Arial" panose="020B0604020202020204" pitchFamily="34" charset="0"/>
            </a:rPr>
            <a:t>Subsecretaria de Programación y Presupuesto</a:t>
          </a:r>
          <a:endParaRPr lang="es-MX" sz="17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BC919-E275-4780-842B-181C456B88FD}">
  <dimension ref="B1:O42"/>
  <sheetViews>
    <sheetView showGridLines="0" tabSelected="1" view="pageBreakPreview" zoomScale="85" zoomScaleNormal="100" zoomScaleSheetLayoutView="85" workbookViewId="0">
      <pane ySplit="6" topLeftCell="A7" activePane="bottomLeft" state="frozen"/>
      <selection pane="bottomLeft" activeCell="G69" sqref="G69"/>
    </sheetView>
  </sheetViews>
  <sheetFormatPr baseColWidth="10" defaultRowHeight="15" x14ac:dyDescent="0.25"/>
  <cols>
    <col min="1" max="1" width="0.140625" style="183" customWidth="1"/>
    <col min="2" max="2" width="2.42578125" style="183" customWidth="1"/>
    <col min="3" max="3" width="14.85546875" style="183" customWidth="1"/>
    <col min="4" max="4" width="54.5703125" style="183" customWidth="1"/>
    <col min="5" max="5" width="27.7109375" style="183" customWidth="1"/>
    <col min="6" max="6" width="29.140625" style="183" customWidth="1"/>
    <col min="7" max="7" width="25.28515625" style="183" customWidth="1"/>
    <col min="8" max="8" width="27.28515625" style="183" customWidth="1"/>
    <col min="9" max="9" width="27.140625" style="183" customWidth="1"/>
    <col min="10" max="10" width="22.5703125" style="183" customWidth="1"/>
    <col min="11" max="11" width="4.28515625" style="183" customWidth="1"/>
    <col min="12" max="12" width="0.85546875" style="183" customWidth="1"/>
    <col min="13" max="13" width="24.5703125" style="183" customWidth="1"/>
    <col min="14" max="14" width="0.28515625" style="183" customWidth="1"/>
    <col min="15" max="15" width="0.140625" style="183" customWidth="1"/>
    <col min="16" max="16384" width="11.42578125" style="183"/>
  </cols>
  <sheetData>
    <row r="1" spans="2:15" ht="3.6" customHeight="1" x14ac:dyDescent="0.25"/>
    <row r="2" spans="2:15" ht="4.9000000000000004" customHeight="1" x14ac:dyDescent="0.25">
      <c r="C2" s="229"/>
      <c r="L2" s="229"/>
      <c r="M2" s="229"/>
      <c r="N2" s="229"/>
    </row>
    <row r="3" spans="2:15" ht="128.25" customHeight="1" x14ac:dyDescent="0.25">
      <c r="C3" s="229"/>
      <c r="D3" s="230" t="s">
        <v>295</v>
      </c>
      <c r="E3" s="185"/>
      <c r="F3" s="185"/>
      <c r="G3" s="185"/>
      <c r="H3" s="185"/>
      <c r="I3" s="185"/>
      <c r="J3" s="185"/>
      <c r="L3" s="229"/>
      <c r="M3" s="229"/>
      <c r="N3" s="229"/>
    </row>
    <row r="4" spans="2:15" ht="4.9000000000000004" customHeight="1" x14ac:dyDescent="0.25">
      <c r="C4" s="229"/>
      <c r="L4" s="229"/>
      <c r="M4" s="229"/>
      <c r="N4" s="229"/>
    </row>
    <row r="5" spans="2:15" ht="3.6" customHeight="1" x14ac:dyDescent="0.25"/>
    <row r="6" spans="2:15" ht="8.25" customHeight="1" x14ac:dyDescent="0.25"/>
    <row r="7" spans="2:15" ht="2.65" customHeight="1" x14ac:dyDescent="0.25"/>
    <row r="8" spans="2:15" ht="27.75" customHeight="1" x14ac:dyDescent="0.25">
      <c r="B8" s="231" t="s">
        <v>208</v>
      </c>
      <c r="C8" s="232"/>
      <c r="D8" s="232"/>
      <c r="E8" s="232"/>
      <c r="F8" s="188" t="s">
        <v>209</v>
      </c>
      <c r="G8" s="233"/>
      <c r="H8" s="233"/>
      <c r="I8" s="233"/>
      <c r="J8" s="233"/>
      <c r="K8" s="233"/>
      <c r="L8" s="234"/>
      <c r="M8" s="235" t="s">
        <v>210</v>
      </c>
      <c r="N8" s="236"/>
      <c r="O8" s="237"/>
    </row>
    <row r="9" spans="2:15" ht="46.5" customHeight="1" x14ac:dyDescent="0.25">
      <c r="B9" s="192"/>
      <c r="C9" s="193"/>
      <c r="D9" s="193"/>
      <c r="E9" s="193"/>
      <c r="F9" s="194" t="s">
        <v>211</v>
      </c>
      <c r="G9" s="194" t="s">
        <v>296</v>
      </c>
      <c r="H9" s="194" t="s">
        <v>213</v>
      </c>
      <c r="I9" s="194" t="s">
        <v>214</v>
      </c>
      <c r="J9" s="188" t="s">
        <v>215</v>
      </c>
      <c r="K9" s="233"/>
      <c r="L9" s="234"/>
      <c r="M9" s="238"/>
      <c r="N9" s="238"/>
      <c r="O9" s="195"/>
    </row>
    <row r="10" spans="2:15" ht="21" customHeight="1" x14ac:dyDescent="0.25">
      <c r="B10" s="239" t="s">
        <v>297</v>
      </c>
      <c r="C10" s="240"/>
      <c r="D10" s="240"/>
      <c r="E10" s="241"/>
      <c r="F10" s="242">
        <v>22691718493</v>
      </c>
      <c r="G10" s="242">
        <v>3145165804.5500002</v>
      </c>
      <c r="H10" s="242">
        <v>25836884297.549999</v>
      </c>
      <c r="I10" s="242">
        <v>24680035818.009998</v>
      </c>
      <c r="J10" s="243">
        <v>24588127206.529999</v>
      </c>
      <c r="K10" s="240"/>
      <c r="L10" s="241"/>
      <c r="M10" s="243">
        <v>1156848479.54</v>
      </c>
      <c r="N10" s="240"/>
      <c r="O10" s="241"/>
    </row>
    <row r="11" spans="2:15" ht="40.5" customHeight="1" x14ac:dyDescent="0.35">
      <c r="B11" s="244" t="s">
        <v>298</v>
      </c>
      <c r="C11" s="245"/>
      <c r="D11" s="245"/>
      <c r="E11" s="245"/>
      <c r="F11" s="246">
        <v>3831345020</v>
      </c>
      <c r="G11" s="246">
        <v>1607989619.3599999</v>
      </c>
      <c r="H11" s="246">
        <v>5439334639.3599997</v>
      </c>
      <c r="I11" s="246">
        <v>5303126191.3199997</v>
      </c>
      <c r="J11" s="247">
        <v>5303080888.4399996</v>
      </c>
      <c r="K11" s="245"/>
      <c r="L11" s="245"/>
      <c r="M11" s="248">
        <v>136208448.03999999</v>
      </c>
      <c r="N11" s="245"/>
      <c r="O11" s="249"/>
    </row>
    <row r="12" spans="2:15" ht="21" x14ac:dyDescent="0.35">
      <c r="B12" s="250" t="s">
        <v>299</v>
      </c>
      <c r="C12" s="245"/>
      <c r="D12" s="245"/>
      <c r="E12" s="245"/>
      <c r="F12" s="251">
        <v>144393269</v>
      </c>
      <c r="G12" s="251">
        <v>100433356.76000001</v>
      </c>
      <c r="H12" s="251">
        <v>244826625.75999999</v>
      </c>
      <c r="I12" s="251">
        <v>243820368.78999999</v>
      </c>
      <c r="J12" s="252">
        <v>243775065.91</v>
      </c>
      <c r="K12" s="245"/>
      <c r="L12" s="245"/>
      <c r="M12" s="253">
        <v>1006256.97</v>
      </c>
      <c r="N12" s="245"/>
      <c r="O12" s="249"/>
    </row>
    <row r="13" spans="2:15" ht="21" x14ac:dyDescent="0.35">
      <c r="B13" s="250" t="s">
        <v>300</v>
      </c>
      <c r="C13" s="245"/>
      <c r="D13" s="245"/>
      <c r="E13" s="245"/>
      <c r="F13" s="251">
        <v>3686951751</v>
      </c>
      <c r="G13" s="251">
        <v>1507556262.5999999</v>
      </c>
      <c r="H13" s="251">
        <v>5194508013.6000004</v>
      </c>
      <c r="I13" s="251">
        <v>5059305822.5299997</v>
      </c>
      <c r="J13" s="252">
        <v>5059305822.5299997</v>
      </c>
      <c r="K13" s="245"/>
      <c r="L13" s="245"/>
      <c r="M13" s="253">
        <v>135202191.06999999</v>
      </c>
      <c r="N13" s="245"/>
      <c r="O13" s="249"/>
    </row>
    <row r="14" spans="2:15" ht="21" x14ac:dyDescent="0.35">
      <c r="B14" s="244" t="s">
        <v>301</v>
      </c>
      <c r="C14" s="245"/>
      <c r="D14" s="245"/>
      <c r="E14" s="245"/>
      <c r="F14" s="246">
        <v>6717547749</v>
      </c>
      <c r="G14" s="246">
        <v>1331807464.52</v>
      </c>
      <c r="H14" s="246">
        <v>8049355213.5200005</v>
      </c>
      <c r="I14" s="246">
        <v>7252770035</v>
      </c>
      <c r="J14" s="247">
        <v>7164438464.5900002</v>
      </c>
      <c r="K14" s="245"/>
      <c r="L14" s="245"/>
      <c r="M14" s="248">
        <v>796585178.51999998</v>
      </c>
      <c r="N14" s="245"/>
      <c r="O14" s="249"/>
    </row>
    <row r="15" spans="2:15" ht="21" x14ac:dyDescent="0.35">
      <c r="B15" s="250" t="s">
        <v>302</v>
      </c>
      <c r="C15" s="245"/>
      <c r="D15" s="245"/>
      <c r="E15" s="245"/>
      <c r="F15" s="251">
        <v>4243284299</v>
      </c>
      <c r="G15" s="251">
        <v>528202894.39999998</v>
      </c>
      <c r="H15" s="251">
        <v>4771487193.3999996</v>
      </c>
      <c r="I15" s="251">
        <v>4308344564.4899998</v>
      </c>
      <c r="J15" s="252">
        <v>4250785365.73</v>
      </c>
      <c r="K15" s="245"/>
      <c r="L15" s="245"/>
      <c r="M15" s="253">
        <v>463142628.91000003</v>
      </c>
      <c r="N15" s="245"/>
      <c r="O15" s="249"/>
    </row>
    <row r="16" spans="2:15" ht="21" x14ac:dyDescent="0.35">
      <c r="B16" s="250" t="s">
        <v>303</v>
      </c>
      <c r="C16" s="245"/>
      <c r="D16" s="245"/>
      <c r="E16" s="245"/>
      <c r="F16" s="251">
        <v>0</v>
      </c>
      <c r="G16" s="251">
        <v>0</v>
      </c>
      <c r="H16" s="251">
        <v>0</v>
      </c>
      <c r="I16" s="251">
        <v>0</v>
      </c>
      <c r="J16" s="252">
        <v>0</v>
      </c>
      <c r="K16" s="245"/>
      <c r="L16" s="245"/>
      <c r="M16" s="253">
        <v>0</v>
      </c>
      <c r="N16" s="245"/>
      <c r="O16" s="249"/>
    </row>
    <row r="17" spans="2:15" ht="21" x14ac:dyDescent="0.35">
      <c r="B17" s="250" t="s">
        <v>304</v>
      </c>
      <c r="C17" s="245"/>
      <c r="D17" s="245"/>
      <c r="E17" s="245"/>
      <c r="F17" s="251">
        <v>402557588</v>
      </c>
      <c r="G17" s="251">
        <v>122172862.98</v>
      </c>
      <c r="H17" s="251">
        <v>524730450.98000002</v>
      </c>
      <c r="I17" s="251">
        <v>484574521.99000001</v>
      </c>
      <c r="J17" s="252">
        <v>483399416.04000002</v>
      </c>
      <c r="K17" s="245"/>
      <c r="L17" s="245"/>
      <c r="M17" s="253">
        <v>40155928.990000002</v>
      </c>
      <c r="N17" s="245"/>
      <c r="O17" s="249"/>
    </row>
    <row r="18" spans="2:15" ht="21" x14ac:dyDescent="0.35">
      <c r="B18" s="250" t="s">
        <v>305</v>
      </c>
      <c r="C18" s="245"/>
      <c r="D18" s="245"/>
      <c r="E18" s="245"/>
      <c r="F18" s="251">
        <v>860538047</v>
      </c>
      <c r="G18" s="251">
        <v>423215934.25999999</v>
      </c>
      <c r="H18" s="251">
        <v>1283753981.26</v>
      </c>
      <c r="I18" s="251">
        <v>1226802255.9400001</v>
      </c>
      <c r="J18" s="252">
        <v>1225308795.8800001</v>
      </c>
      <c r="K18" s="245"/>
      <c r="L18" s="245"/>
      <c r="M18" s="253">
        <v>56951725.32</v>
      </c>
      <c r="N18" s="245"/>
      <c r="O18" s="249"/>
    </row>
    <row r="19" spans="2:15" ht="21" x14ac:dyDescent="0.35">
      <c r="B19" s="250" t="s">
        <v>306</v>
      </c>
      <c r="C19" s="245"/>
      <c r="D19" s="245"/>
      <c r="E19" s="245"/>
      <c r="F19" s="251">
        <v>0</v>
      </c>
      <c r="G19" s="251">
        <v>0</v>
      </c>
      <c r="H19" s="251">
        <v>0</v>
      </c>
      <c r="I19" s="251">
        <v>0</v>
      </c>
      <c r="J19" s="252">
        <v>0</v>
      </c>
      <c r="K19" s="245"/>
      <c r="L19" s="245"/>
      <c r="M19" s="253">
        <v>0</v>
      </c>
      <c r="N19" s="245"/>
      <c r="O19" s="249"/>
    </row>
    <row r="20" spans="2:15" ht="21" x14ac:dyDescent="0.35">
      <c r="B20" s="250" t="s">
        <v>307</v>
      </c>
      <c r="C20" s="245"/>
      <c r="D20" s="245"/>
      <c r="E20" s="245"/>
      <c r="F20" s="251">
        <v>0</v>
      </c>
      <c r="G20" s="251">
        <v>0</v>
      </c>
      <c r="H20" s="251">
        <v>0</v>
      </c>
      <c r="I20" s="251">
        <v>0</v>
      </c>
      <c r="J20" s="252">
        <v>0</v>
      </c>
      <c r="K20" s="245"/>
      <c r="L20" s="245"/>
      <c r="M20" s="253">
        <v>0</v>
      </c>
      <c r="N20" s="245"/>
      <c r="O20" s="249"/>
    </row>
    <row r="21" spans="2:15" ht="21" x14ac:dyDescent="0.35">
      <c r="B21" s="250" t="s">
        <v>308</v>
      </c>
      <c r="C21" s="245"/>
      <c r="D21" s="245"/>
      <c r="E21" s="245"/>
      <c r="F21" s="251">
        <v>767426454</v>
      </c>
      <c r="G21" s="251">
        <v>8099930.6900000004</v>
      </c>
      <c r="H21" s="251">
        <v>775526384.69000006</v>
      </c>
      <c r="I21" s="251">
        <v>587667531.84000003</v>
      </c>
      <c r="J21" s="252">
        <v>560832008.78999996</v>
      </c>
      <c r="K21" s="245"/>
      <c r="L21" s="245"/>
      <c r="M21" s="253">
        <v>187858852.84999999</v>
      </c>
      <c r="N21" s="245"/>
      <c r="O21" s="249"/>
    </row>
    <row r="22" spans="2:15" ht="21" x14ac:dyDescent="0.35">
      <c r="B22" s="250" t="s">
        <v>309</v>
      </c>
      <c r="C22" s="245"/>
      <c r="D22" s="245"/>
      <c r="E22" s="245"/>
      <c r="F22" s="251">
        <v>443741361</v>
      </c>
      <c r="G22" s="251">
        <v>250115842.19</v>
      </c>
      <c r="H22" s="251">
        <v>693857203.19000006</v>
      </c>
      <c r="I22" s="251">
        <v>645381160.74000001</v>
      </c>
      <c r="J22" s="252">
        <v>644112878.14999998</v>
      </c>
      <c r="K22" s="245"/>
      <c r="L22" s="245"/>
      <c r="M22" s="253">
        <v>48476042.450000003</v>
      </c>
      <c r="N22" s="245"/>
      <c r="O22" s="249"/>
    </row>
    <row r="23" spans="2:15" ht="21" x14ac:dyDescent="0.35">
      <c r="B23" s="244" t="s">
        <v>310</v>
      </c>
      <c r="C23" s="245"/>
      <c r="D23" s="245"/>
      <c r="E23" s="245"/>
      <c r="F23" s="246">
        <v>933623949</v>
      </c>
      <c r="G23" s="246">
        <v>54403468.049999997</v>
      </c>
      <c r="H23" s="246">
        <v>988027417.04999995</v>
      </c>
      <c r="I23" s="246">
        <v>856674033.13</v>
      </c>
      <c r="J23" s="247">
        <v>854130079.21000004</v>
      </c>
      <c r="K23" s="245"/>
      <c r="L23" s="245"/>
      <c r="M23" s="248">
        <v>131353383.92</v>
      </c>
      <c r="N23" s="245"/>
      <c r="O23" s="249"/>
    </row>
    <row r="24" spans="2:15" ht="37.5" customHeight="1" x14ac:dyDescent="0.35">
      <c r="B24" s="250" t="s">
        <v>311</v>
      </c>
      <c r="C24" s="245"/>
      <c r="D24" s="245"/>
      <c r="E24" s="245"/>
      <c r="F24" s="251">
        <v>746198505</v>
      </c>
      <c r="G24" s="251">
        <v>24865300.039999999</v>
      </c>
      <c r="H24" s="251">
        <v>771063805.03999996</v>
      </c>
      <c r="I24" s="251">
        <v>646935353.51999998</v>
      </c>
      <c r="J24" s="252">
        <v>644661781.19000006</v>
      </c>
      <c r="K24" s="245"/>
      <c r="L24" s="245"/>
      <c r="M24" s="253">
        <v>124128451.52</v>
      </c>
      <c r="N24" s="245"/>
      <c r="O24" s="249"/>
    </row>
    <row r="25" spans="2:15" ht="21" x14ac:dyDescent="0.35">
      <c r="B25" s="250" t="s">
        <v>312</v>
      </c>
      <c r="C25" s="245"/>
      <c r="D25" s="245"/>
      <c r="E25" s="245"/>
      <c r="F25" s="251">
        <v>187425444</v>
      </c>
      <c r="G25" s="251">
        <v>29538168.010000002</v>
      </c>
      <c r="H25" s="251">
        <v>216963612.00999999</v>
      </c>
      <c r="I25" s="251">
        <v>209738679.61000001</v>
      </c>
      <c r="J25" s="252">
        <v>209468298.02000001</v>
      </c>
      <c r="K25" s="245"/>
      <c r="L25" s="245"/>
      <c r="M25" s="253">
        <v>7224932.4000000004</v>
      </c>
      <c r="N25" s="245"/>
      <c r="O25" s="249"/>
    </row>
    <row r="26" spans="2:15" ht="21" x14ac:dyDescent="0.35">
      <c r="B26" s="250" t="s">
        <v>313</v>
      </c>
      <c r="C26" s="245"/>
      <c r="D26" s="245"/>
      <c r="E26" s="245"/>
      <c r="F26" s="251">
        <v>0</v>
      </c>
      <c r="G26" s="251">
        <v>0</v>
      </c>
      <c r="H26" s="251">
        <v>0</v>
      </c>
      <c r="I26" s="251">
        <v>0</v>
      </c>
      <c r="J26" s="252">
        <v>0</v>
      </c>
      <c r="K26" s="245"/>
      <c r="L26" s="245"/>
      <c r="M26" s="253">
        <v>0</v>
      </c>
      <c r="N26" s="245"/>
      <c r="O26" s="249"/>
    </row>
    <row r="27" spans="2:15" ht="21" x14ac:dyDescent="0.35">
      <c r="B27" s="244" t="s">
        <v>314</v>
      </c>
      <c r="C27" s="245"/>
      <c r="D27" s="245"/>
      <c r="E27" s="245"/>
      <c r="F27" s="246">
        <v>87416870</v>
      </c>
      <c r="G27" s="246">
        <v>14399590.42</v>
      </c>
      <c r="H27" s="246">
        <v>101816460.42</v>
      </c>
      <c r="I27" s="246">
        <v>88807983.870000005</v>
      </c>
      <c r="J27" s="247">
        <v>88604694.840000004</v>
      </c>
      <c r="K27" s="245"/>
      <c r="L27" s="245"/>
      <c r="M27" s="248">
        <v>13008476.550000001</v>
      </c>
      <c r="N27" s="245"/>
      <c r="O27" s="249"/>
    </row>
    <row r="28" spans="2:15" ht="21" x14ac:dyDescent="0.35">
      <c r="B28" s="250" t="s">
        <v>315</v>
      </c>
      <c r="C28" s="245"/>
      <c r="D28" s="245"/>
      <c r="E28" s="245"/>
      <c r="F28" s="251">
        <v>0</v>
      </c>
      <c r="G28" s="251">
        <v>0</v>
      </c>
      <c r="H28" s="251">
        <v>0</v>
      </c>
      <c r="I28" s="251">
        <v>0</v>
      </c>
      <c r="J28" s="252">
        <v>0</v>
      </c>
      <c r="K28" s="245"/>
      <c r="L28" s="245"/>
      <c r="M28" s="253">
        <v>0</v>
      </c>
      <c r="N28" s="245"/>
      <c r="O28" s="249"/>
    </row>
    <row r="29" spans="2:15" ht="21" x14ac:dyDescent="0.35">
      <c r="B29" s="250" t="s">
        <v>316</v>
      </c>
      <c r="C29" s="245"/>
      <c r="D29" s="245"/>
      <c r="E29" s="245"/>
      <c r="F29" s="251">
        <v>87416870</v>
      </c>
      <c r="G29" s="251">
        <v>14399590.42</v>
      </c>
      <c r="H29" s="251">
        <v>101816460.42</v>
      </c>
      <c r="I29" s="251">
        <v>88807983.870000005</v>
      </c>
      <c r="J29" s="252">
        <v>88604694.840000004</v>
      </c>
      <c r="K29" s="245"/>
      <c r="L29" s="245"/>
      <c r="M29" s="253">
        <v>13008476.550000001</v>
      </c>
      <c r="N29" s="245"/>
      <c r="O29" s="249"/>
    </row>
    <row r="30" spans="2:15" ht="21" x14ac:dyDescent="0.35">
      <c r="B30" s="244" t="s">
        <v>317</v>
      </c>
      <c r="C30" s="245"/>
      <c r="D30" s="245"/>
      <c r="E30" s="245"/>
      <c r="F30" s="246">
        <v>246816682</v>
      </c>
      <c r="G30" s="246">
        <v>0</v>
      </c>
      <c r="H30" s="246">
        <v>246816682</v>
      </c>
      <c r="I30" s="246">
        <v>242455300</v>
      </c>
      <c r="J30" s="247">
        <v>242455300</v>
      </c>
      <c r="K30" s="245"/>
      <c r="L30" s="245"/>
      <c r="M30" s="248">
        <v>4361382</v>
      </c>
      <c r="N30" s="245"/>
      <c r="O30" s="249"/>
    </row>
    <row r="31" spans="2:15" ht="21" x14ac:dyDescent="0.35">
      <c r="B31" s="250" t="s">
        <v>318</v>
      </c>
      <c r="C31" s="245"/>
      <c r="D31" s="245"/>
      <c r="E31" s="245"/>
      <c r="F31" s="251">
        <v>246816682</v>
      </c>
      <c r="G31" s="251">
        <v>0</v>
      </c>
      <c r="H31" s="251">
        <v>246816682</v>
      </c>
      <c r="I31" s="251">
        <v>242455300</v>
      </c>
      <c r="J31" s="252">
        <v>242455300</v>
      </c>
      <c r="K31" s="245"/>
      <c r="L31" s="245"/>
      <c r="M31" s="253">
        <v>4361382</v>
      </c>
      <c r="N31" s="245"/>
      <c r="O31" s="249"/>
    </row>
    <row r="32" spans="2:15" ht="21" x14ac:dyDescent="0.35">
      <c r="B32" s="250" t="s">
        <v>319</v>
      </c>
      <c r="C32" s="245"/>
      <c r="D32" s="245"/>
      <c r="E32" s="245"/>
      <c r="F32" s="251">
        <v>0</v>
      </c>
      <c r="G32" s="251">
        <v>0</v>
      </c>
      <c r="H32" s="251">
        <v>0</v>
      </c>
      <c r="I32" s="251">
        <v>0</v>
      </c>
      <c r="J32" s="252">
        <v>0</v>
      </c>
      <c r="K32" s="245"/>
      <c r="L32" s="245"/>
      <c r="M32" s="253">
        <v>0</v>
      </c>
      <c r="N32" s="245"/>
      <c r="O32" s="249"/>
    </row>
    <row r="33" spans="2:15" ht="21" x14ac:dyDescent="0.35">
      <c r="B33" s="250" t="s">
        <v>320</v>
      </c>
      <c r="C33" s="245"/>
      <c r="D33" s="245"/>
      <c r="E33" s="245"/>
      <c r="F33" s="251">
        <v>0</v>
      </c>
      <c r="G33" s="251">
        <v>0</v>
      </c>
      <c r="H33" s="251">
        <v>0</v>
      </c>
      <c r="I33" s="251">
        <v>0</v>
      </c>
      <c r="J33" s="252">
        <v>0</v>
      </c>
      <c r="K33" s="245"/>
      <c r="L33" s="245"/>
      <c r="M33" s="253">
        <v>0</v>
      </c>
      <c r="N33" s="245"/>
      <c r="O33" s="249"/>
    </row>
    <row r="34" spans="2:15" ht="21" x14ac:dyDescent="0.35">
      <c r="B34" s="250" t="s">
        <v>321</v>
      </c>
      <c r="C34" s="245"/>
      <c r="D34" s="245"/>
      <c r="E34" s="245"/>
      <c r="F34" s="251">
        <v>0</v>
      </c>
      <c r="G34" s="251">
        <v>0</v>
      </c>
      <c r="H34" s="251">
        <v>0</v>
      </c>
      <c r="I34" s="251">
        <v>0</v>
      </c>
      <c r="J34" s="252">
        <v>0</v>
      </c>
      <c r="K34" s="245"/>
      <c r="L34" s="245"/>
      <c r="M34" s="253">
        <v>0</v>
      </c>
      <c r="N34" s="245"/>
      <c r="O34" s="249"/>
    </row>
    <row r="35" spans="2:15" ht="21" x14ac:dyDescent="0.35">
      <c r="B35" s="244" t="s">
        <v>322</v>
      </c>
      <c r="C35" s="245"/>
      <c r="D35" s="245"/>
      <c r="E35" s="245"/>
      <c r="F35" s="246">
        <v>10874968223</v>
      </c>
      <c r="G35" s="246">
        <v>136565662.19999999</v>
      </c>
      <c r="H35" s="254">
        <v>11011533885.200001</v>
      </c>
      <c r="I35" s="255">
        <v>10936202274.690001</v>
      </c>
      <c r="J35" s="256">
        <v>10935417779.450001</v>
      </c>
      <c r="K35" s="245"/>
      <c r="L35" s="245"/>
      <c r="M35" s="257">
        <v>75331610.510000005</v>
      </c>
      <c r="N35" s="245"/>
      <c r="O35" s="258"/>
    </row>
    <row r="36" spans="2:15" ht="17.25" customHeight="1" x14ac:dyDescent="0.35">
      <c r="B36" s="250" t="s">
        <v>323</v>
      </c>
      <c r="C36" s="245"/>
      <c r="D36" s="245"/>
      <c r="E36" s="245"/>
      <c r="F36" s="259">
        <v>10874968223</v>
      </c>
      <c r="G36" s="260">
        <v>136565662.19999999</v>
      </c>
      <c r="H36" s="259">
        <v>11011533885.200001</v>
      </c>
      <c r="I36" s="260">
        <v>10936202274.690001</v>
      </c>
      <c r="J36" s="261">
        <v>10935417779.450001</v>
      </c>
      <c r="K36" s="245"/>
      <c r="L36" s="245"/>
      <c r="M36" s="262">
        <v>75331610.510000005</v>
      </c>
      <c r="N36" s="245"/>
      <c r="O36" s="258"/>
    </row>
    <row r="37" spans="2:15" ht="25.5" customHeight="1" x14ac:dyDescent="0.35">
      <c r="B37" s="244" t="s">
        <v>324</v>
      </c>
      <c r="C37" s="245"/>
      <c r="D37" s="245"/>
      <c r="E37" s="245"/>
      <c r="F37" s="263">
        <v>2948226918</v>
      </c>
      <c r="G37" s="264">
        <v>175390598.65000001</v>
      </c>
      <c r="H37" s="263">
        <v>3123617516.6500001</v>
      </c>
      <c r="I37" s="264">
        <v>3123617516.6500001</v>
      </c>
      <c r="J37" s="265">
        <v>3123617516.6500001</v>
      </c>
      <c r="K37" s="245"/>
      <c r="L37" s="245"/>
      <c r="M37" s="265">
        <v>0</v>
      </c>
      <c r="N37" s="245"/>
      <c r="O37" s="258"/>
    </row>
    <row r="38" spans="2:15" ht="37.5" customHeight="1" x14ac:dyDescent="0.35">
      <c r="B38" s="244" t="s">
        <v>325</v>
      </c>
      <c r="C38" s="245"/>
      <c r="D38" s="245"/>
      <c r="E38" s="245"/>
      <c r="F38" s="263">
        <v>404429140</v>
      </c>
      <c r="G38" s="264">
        <v>1231014.68</v>
      </c>
      <c r="H38" s="263">
        <v>405660154.68000001</v>
      </c>
      <c r="I38" s="264">
        <v>309714559.24000001</v>
      </c>
      <c r="J38" s="265">
        <v>309714559.24000001</v>
      </c>
      <c r="K38" s="245"/>
      <c r="L38" s="245"/>
      <c r="M38" s="265">
        <v>95945595.439999998</v>
      </c>
      <c r="N38" s="245"/>
      <c r="O38" s="258"/>
    </row>
    <row r="39" spans="2:15" ht="17.25" customHeight="1" x14ac:dyDescent="0.35">
      <c r="B39" s="244" t="s">
        <v>326</v>
      </c>
      <c r="C39" s="245"/>
      <c r="D39" s="245"/>
      <c r="E39" s="245"/>
      <c r="F39" s="266">
        <v>0</v>
      </c>
      <c r="G39" s="267">
        <v>0</v>
      </c>
      <c r="H39" s="266">
        <v>0</v>
      </c>
      <c r="I39" s="267">
        <v>0</v>
      </c>
      <c r="J39" s="268">
        <v>0</v>
      </c>
      <c r="K39" s="269"/>
      <c r="L39" s="269"/>
      <c r="M39" s="268">
        <v>0</v>
      </c>
      <c r="N39" s="269"/>
      <c r="O39" s="270"/>
    </row>
    <row r="40" spans="2:15" ht="21" x14ac:dyDescent="0.25">
      <c r="B40" s="271" t="s">
        <v>293</v>
      </c>
      <c r="C40" s="240"/>
      <c r="D40" s="240"/>
      <c r="E40" s="241"/>
      <c r="F40" s="272">
        <v>26044374551</v>
      </c>
      <c r="G40" s="272">
        <v>3321787417.8800001</v>
      </c>
      <c r="H40" s="272">
        <v>29366161968.880001</v>
      </c>
      <c r="I40" s="272">
        <v>28113367893.900002</v>
      </c>
      <c r="J40" s="273">
        <v>28021459282.419998</v>
      </c>
      <c r="K40" s="240"/>
      <c r="L40" s="241"/>
      <c r="M40" s="273">
        <v>1252794074.98</v>
      </c>
      <c r="N40" s="240"/>
      <c r="O40" s="241"/>
    </row>
    <row r="41" spans="2:15" ht="21" customHeight="1" x14ac:dyDescent="0.4">
      <c r="B41" s="274" t="s">
        <v>294</v>
      </c>
      <c r="C41" s="275"/>
      <c r="D41" s="275"/>
      <c r="E41" s="275"/>
      <c r="F41" s="275"/>
      <c r="G41" s="275"/>
      <c r="H41" s="275"/>
      <c r="I41" s="275"/>
      <c r="J41" s="275"/>
      <c r="K41" s="275"/>
      <c r="L41" s="275"/>
      <c r="M41" s="275"/>
    </row>
    <row r="42" spans="2:15" ht="0" hidden="1" customHeight="1" x14ac:dyDescent="0.25"/>
  </sheetData>
  <mergeCells count="101">
    <mergeCell ref="B40:E40"/>
    <mergeCell ref="J40:L40"/>
    <mergeCell ref="M40:O40"/>
    <mergeCell ref="B41:M41"/>
    <mergeCell ref="B38:E38"/>
    <mergeCell ref="J38:L38"/>
    <mergeCell ref="M38:O38"/>
    <mergeCell ref="B39:E39"/>
    <mergeCell ref="J39:L39"/>
    <mergeCell ref="M39:O39"/>
    <mergeCell ref="B36:E36"/>
    <mergeCell ref="J36:L36"/>
    <mergeCell ref="M36:O36"/>
    <mergeCell ref="B37:E37"/>
    <mergeCell ref="J37:L37"/>
    <mergeCell ref="M37:O37"/>
    <mergeCell ref="B34:E34"/>
    <mergeCell ref="J34:L34"/>
    <mergeCell ref="M34:O34"/>
    <mergeCell ref="B35:E35"/>
    <mergeCell ref="J35:L35"/>
    <mergeCell ref="M35:O35"/>
    <mergeCell ref="B32:E32"/>
    <mergeCell ref="J32:L32"/>
    <mergeCell ref="M32:O32"/>
    <mergeCell ref="B33:E33"/>
    <mergeCell ref="J33:L33"/>
    <mergeCell ref="M33:O33"/>
    <mergeCell ref="B30:E30"/>
    <mergeCell ref="J30:L30"/>
    <mergeCell ref="M30:O30"/>
    <mergeCell ref="B31:E31"/>
    <mergeCell ref="J31:L31"/>
    <mergeCell ref="M31:O31"/>
    <mergeCell ref="B28:E28"/>
    <mergeCell ref="J28:L28"/>
    <mergeCell ref="M28:O28"/>
    <mergeCell ref="B29:E29"/>
    <mergeCell ref="J29:L29"/>
    <mergeCell ref="M29:O29"/>
    <mergeCell ref="B26:E26"/>
    <mergeCell ref="J26:L26"/>
    <mergeCell ref="M26:O26"/>
    <mergeCell ref="B27:E27"/>
    <mergeCell ref="J27:L27"/>
    <mergeCell ref="M27:O27"/>
    <mergeCell ref="B24:E24"/>
    <mergeCell ref="J24:L24"/>
    <mergeCell ref="M24:O24"/>
    <mergeCell ref="B25:E25"/>
    <mergeCell ref="J25:L25"/>
    <mergeCell ref="M25:O25"/>
    <mergeCell ref="B22:E22"/>
    <mergeCell ref="J22:L22"/>
    <mergeCell ref="M22:O22"/>
    <mergeCell ref="B23:E23"/>
    <mergeCell ref="J23:L23"/>
    <mergeCell ref="M23:O23"/>
    <mergeCell ref="B20:E20"/>
    <mergeCell ref="J20:L20"/>
    <mergeCell ref="M20:O20"/>
    <mergeCell ref="B21:E21"/>
    <mergeCell ref="J21:L21"/>
    <mergeCell ref="M21:O21"/>
    <mergeCell ref="B18:E18"/>
    <mergeCell ref="J18:L18"/>
    <mergeCell ref="M18:O18"/>
    <mergeCell ref="B19:E19"/>
    <mergeCell ref="J19:L19"/>
    <mergeCell ref="M19:O19"/>
    <mergeCell ref="B16:E16"/>
    <mergeCell ref="J16:L16"/>
    <mergeCell ref="M16:O16"/>
    <mergeCell ref="B17:E17"/>
    <mergeCell ref="J17:L17"/>
    <mergeCell ref="M17:O17"/>
    <mergeCell ref="B14:E14"/>
    <mergeCell ref="J14:L14"/>
    <mergeCell ref="M14:O14"/>
    <mergeCell ref="B15:E15"/>
    <mergeCell ref="J15:L15"/>
    <mergeCell ref="M15:O15"/>
    <mergeCell ref="B12:E12"/>
    <mergeCell ref="J12:L12"/>
    <mergeCell ref="M12:O12"/>
    <mergeCell ref="B13:E13"/>
    <mergeCell ref="J13:L13"/>
    <mergeCell ref="M13:O13"/>
    <mergeCell ref="B10:E10"/>
    <mergeCell ref="J10:L10"/>
    <mergeCell ref="M10:O10"/>
    <mergeCell ref="B11:E11"/>
    <mergeCell ref="J11:L11"/>
    <mergeCell ref="M11:O11"/>
    <mergeCell ref="C2:C4"/>
    <mergeCell ref="L2:N4"/>
    <mergeCell ref="D3:J3"/>
    <mergeCell ref="B8:E9"/>
    <mergeCell ref="F8:L8"/>
    <mergeCell ref="M8:O9"/>
    <mergeCell ref="J9:L9"/>
  </mergeCells>
  <pageMargins left="0.59055118110236227" right="0.39370078740157483" top="0.39370078740157483" bottom="0.59055118110236227" header="0.19685039370078741" footer="0.19685039370078741"/>
  <pageSetup scale="3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53D3D-66D4-49D4-B277-866021416A59}">
  <dimension ref="B1:M103"/>
  <sheetViews>
    <sheetView showGridLines="0" view="pageBreakPreview" zoomScale="85" zoomScaleNormal="100" zoomScaleSheetLayoutView="85" workbookViewId="0">
      <pane ySplit="4" topLeftCell="A62" activePane="bottomLeft" state="frozen"/>
      <selection pane="bottomLeft" activeCell="P131" sqref="P131"/>
    </sheetView>
  </sheetViews>
  <sheetFormatPr baseColWidth="10" defaultRowHeight="15" x14ac:dyDescent="0.25"/>
  <cols>
    <col min="1" max="1" width="0.140625" style="183" customWidth="1"/>
    <col min="2" max="2" width="3.42578125" style="183" customWidth="1"/>
    <col min="3" max="3" width="32.140625" style="183" customWidth="1"/>
    <col min="4" max="4" width="47.85546875" style="183" customWidth="1"/>
    <col min="5" max="5" width="20.140625" style="183" customWidth="1"/>
    <col min="6" max="6" width="24.5703125" style="183" customWidth="1"/>
    <col min="7" max="7" width="24.7109375" style="183" customWidth="1"/>
    <col min="8" max="8" width="23.85546875" style="183" customWidth="1"/>
    <col min="9" max="9" width="24.7109375" style="183" customWidth="1"/>
    <col min="10" max="10" width="16.140625" style="183" customWidth="1"/>
    <col min="11" max="11" width="5.140625" style="183" customWidth="1"/>
    <col min="12" max="12" width="2" style="183" customWidth="1"/>
    <col min="13" max="13" width="22.42578125" style="183" customWidth="1"/>
    <col min="14" max="14" width="2.7109375" style="183" customWidth="1"/>
    <col min="15" max="16384" width="11.42578125" style="183"/>
  </cols>
  <sheetData>
    <row r="1" spans="2:13" ht="3.4" customHeight="1" x14ac:dyDescent="0.25"/>
    <row r="2" spans="2:13" ht="3.4" customHeight="1" x14ac:dyDescent="0.25"/>
    <row r="3" spans="2:13" ht="152.25" customHeight="1" x14ac:dyDescent="0.25">
      <c r="C3" s="184" t="s">
        <v>207</v>
      </c>
      <c r="D3" s="185"/>
      <c r="E3" s="185"/>
      <c r="F3" s="185"/>
      <c r="G3" s="185"/>
      <c r="H3" s="185"/>
      <c r="I3" s="185"/>
      <c r="J3" s="185"/>
      <c r="K3" s="185"/>
      <c r="L3" s="185"/>
      <c r="M3" s="185"/>
    </row>
    <row r="4" spans="2:13" ht="1.1499999999999999" customHeight="1" x14ac:dyDescent="0.25"/>
    <row r="5" spans="2:13" ht="1.5" customHeight="1" x14ac:dyDescent="0.25"/>
    <row r="6" spans="2:13" ht="24.75" customHeight="1" x14ac:dyDescent="0.25">
      <c r="B6" s="186" t="s">
        <v>208</v>
      </c>
      <c r="C6" s="187"/>
      <c r="D6" s="187"/>
      <c r="E6" s="187"/>
      <c r="F6" s="188" t="s">
        <v>209</v>
      </c>
      <c r="G6" s="189"/>
      <c r="H6" s="189"/>
      <c r="I6" s="189"/>
      <c r="J6" s="189"/>
      <c r="K6" s="189"/>
      <c r="L6" s="190"/>
      <c r="M6" s="191" t="s">
        <v>210</v>
      </c>
    </row>
    <row r="7" spans="2:13" ht="48" customHeight="1" x14ac:dyDescent="0.25">
      <c r="B7" s="192"/>
      <c r="C7" s="193"/>
      <c r="D7" s="193"/>
      <c r="E7" s="193"/>
      <c r="F7" s="194" t="s">
        <v>211</v>
      </c>
      <c r="G7" s="194" t="s">
        <v>212</v>
      </c>
      <c r="H7" s="194" t="s">
        <v>213</v>
      </c>
      <c r="I7" s="194" t="s">
        <v>214</v>
      </c>
      <c r="J7" s="188" t="s">
        <v>215</v>
      </c>
      <c r="K7" s="189"/>
      <c r="L7" s="190"/>
      <c r="M7" s="195"/>
    </row>
    <row r="8" spans="2:13" ht="20.25" x14ac:dyDescent="0.35">
      <c r="B8" s="196" t="s">
        <v>216</v>
      </c>
      <c r="C8" s="197"/>
      <c r="D8" s="197"/>
      <c r="E8" s="197"/>
      <c r="F8" s="198">
        <v>0</v>
      </c>
      <c r="G8" s="198">
        <v>974083.77</v>
      </c>
      <c r="H8" s="198">
        <v>974083.77</v>
      </c>
      <c r="I8" s="198">
        <v>911774.36</v>
      </c>
      <c r="J8" s="199">
        <v>911774.36</v>
      </c>
      <c r="K8" s="197"/>
      <c r="L8" s="197"/>
      <c r="M8" s="200">
        <v>62309.41</v>
      </c>
    </row>
    <row r="9" spans="2:13" ht="20.25" x14ac:dyDescent="0.35">
      <c r="B9" s="201" t="s">
        <v>217</v>
      </c>
      <c r="C9" s="197"/>
      <c r="D9" s="197"/>
      <c r="E9" s="197"/>
      <c r="F9" s="202">
        <v>0</v>
      </c>
      <c r="G9" s="202">
        <v>934083.77</v>
      </c>
      <c r="H9" s="202">
        <v>934083.77</v>
      </c>
      <c r="I9" s="202">
        <v>876840.95999999996</v>
      </c>
      <c r="J9" s="203">
        <v>876840.95999999996</v>
      </c>
      <c r="K9" s="197"/>
      <c r="L9" s="197"/>
      <c r="M9" s="204">
        <v>57242.81</v>
      </c>
    </row>
    <row r="10" spans="2:13" ht="35.25" customHeight="1" x14ac:dyDescent="0.35">
      <c r="B10" s="201" t="s">
        <v>218</v>
      </c>
      <c r="C10" s="197"/>
      <c r="D10" s="197"/>
      <c r="E10" s="197"/>
      <c r="F10" s="202">
        <v>0</v>
      </c>
      <c r="G10" s="202">
        <v>40000</v>
      </c>
      <c r="H10" s="202">
        <v>40000</v>
      </c>
      <c r="I10" s="202">
        <v>34933.4</v>
      </c>
      <c r="J10" s="203">
        <v>34933.4</v>
      </c>
      <c r="K10" s="197"/>
      <c r="L10" s="197"/>
      <c r="M10" s="204">
        <v>5066.6000000000004</v>
      </c>
    </row>
    <row r="11" spans="2:13" ht="20.25" x14ac:dyDescent="0.35">
      <c r="B11" s="196" t="s">
        <v>219</v>
      </c>
      <c r="C11" s="197"/>
      <c r="D11" s="197"/>
      <c r="E11" s="197"/>
      <c r="F11" s="198">
        <v>68000000</v>
      </c>
      <c r="G11" s="198">
        <v>-51775499.539999999</v>
      </c>
      <c r="H11" s="198">
        <v>16224500.460000001</v>
      </c>
      <c r="I11" s="198">
        <v>4032303.86</v>
      </c>
      <c r="J11" s="199">
        <v>4032303.86</v>
      </c>
      <c r="K11" s="197"/>
      <c r="L11" s="197"/>
      <c r="M11" s="200">
        <v>12192196.6</v>
      </c>
    </row>
    <row r="12" spans="2:13" ht="20.25" x14ac:dyDescent="0.35">
      <c r="B12" s="201" t="s">
        <v>220</v>
      </c>
      <c r="C12" s="197"/>
      <c r="D12" s="197"/>
      <c r="E12" s="197"/>
      <c r="F12" s="202">
        <v>0</v>
      </c>
      <c r="G12" s="202">
        <v>481358.41</v>
      </c>
      <c r="H12" s="202">
        <v>481358.41</v>
      </c>
      <c r="I12" s="202">
        <v>478720.4</v>
      </c>
      <c r="J12" s="203">
        <v>478720.4</v>
      </c>
      <c r="K12" s="197"/>
      <c r="L12" s="197"/>
      <c r="M12" s="204">
        <v>2638.01</v>
      </c>
    </row>
    <row r="13" spans="2:13" ht="20.25" x14ac:dyDescent="0.35">
      <c r="B13" s="201" t="s">
        <v>221</v>
      </c>
      <c r="C13" s="197"/>
      <c r="D13" s="197"/>
      <c r="E13" s="197"/>
      <c r="F13" s="202">
        <v>0</v>
      </c>
      <c r="G13" s="202">
        <v>771208.08</v>
      </c>
      <c r="H13" s="202">
        <v>771208.08</v>
      </c>
      <c r="I13" s="202">
        <v>386208.08</v>
      </c>
      <c r="J13" s="203">
        <v>386208.08</v>
      </c>
      <c r="K13" s="197"/>
      <c r="L13" s="197"/>
      <c r="M13" s="204">
        <v>385000</v>
      </c>
    </row>
    <row r="14" spans="2:13" ht="20.25" x14ac:dyDescent="0.35">
      <c r="B14" s="201" t="s">
        <v>222</v>
      </c>
      <c r="C14" s="197"/>
      <c r="D14" s="197"/>
      <c r="E14" s="197"/>
      <c r="F14" s="202">
        <v>68000000</v>
      </c>
      <c r="G14" s="202">
        <v>-54224355.630000003</v>
      </c>
      <c r="H14" s="202">
        <v>13775644.369999999</v>
      </c>
      <c r="I14" s="202">
        <v>1995200</v>
      </c>
      <c r="J14" s="203">
        <v>1995200</v>
      </c>
      <c r="K14" s="197"/>
      <c r="L14" s="197"/>
      <c r="M14" s="204">
        <v>11780444.369999999</v>
      </c>
    </row>
    <row r="15" spans="2:13" ht="37.5" customHeight="1" x14ac:dyDescent="0.35">
      <c r="B15" s="201" t="s">
        <v>223</v>
      </c>
      <c r="C15" s="197"/>
      <c r="D15" s="197"/>
      <c r="E15" s="197"/>
      <c r="F15" s="202">
        <v>0</v>
      </c>
      <c r="G15" s="202">
        <v>1196289.6000000001</v>
      </c>
      <c r="H15" s="202">
        <v>1196289.6000000001</v>
      </c>
      <c r="I15" s="202">
        <v>1172175.3799999999</v>
      </c>
      <c r="J15" s="203">
        <v>1172175.3799999999</v>
      </c>
      <c r="K15" s="197"/>
      <c r="L15" s="197"/>
      <c r="M15" s="204">
        <v>24114.22</v>
      </c>
    </row>
    <row r="16" spans="2:13" ht="20.25" x14ac:dyDescent="0.35">
      <c r="B16" s="196" t="s">
        <v>224</v>
      </c>
      <c r="C16" s="197"/>
      <c r="D16" s="197"/>
      <c r="E16" s="197"/>
      <c r="F16" s="198">
        <v>7175897</v>
      </c>
      <c r="G16" s="198">
        <v>305331683.44</v>
      </c>
      <c r="H16" s="198">
        <v>312507580.44</v>
      </c>
      <c r="I16" s="198">
        <v>282430741.76999998</v>
      </c>
      <c r="J16" s="199">
        <v>282430741.76999998</v>
      </c>
      <c r="K16" s="197"/>
      <c r="L16" s="197"/>
      <c r="M16" s="200">
        <v>30076838.670000002</v>
      </c>
    </row>
    <row r="17" spans="2:13" ht="20.25" x14ac:dyDescent="0.35">
      <c r="B17" s="201" t="s">
        <v>225</v>
      </c>
      <c r="C17" s="197"/>
      <c r="D17" s="197"/>
      <c r="E17" s="197"/>
      <c r="F17" s="202">
        <v>0</v>
      </c>
      <c r="G17" s="202">
        <v>312507580.44</v>
      </c>
      <c r="H17" s="202">
        <v>312507580.44</v>
      </c>
      <c r="I17" s="202">
        <v>282430741.76999998</v>
      </c>
      <c r="J17" s="203">
        <v>282430741.76999998</v>
      </c>
      <c r="K17" s="197"/>
      <c r="L17" s="197"/>
      <c r="M17" s="204">
        <v>30076838.670000002</v>
      </c>
    </row>
    <row r="18" spans="2:13" ht="24.75" customHeight="1" x14ac:dyDescent="0.35">
      <c r="B18" s="201" t="s">
        <v>226</v>
      </c>
      <c r="C18" s="197"/>
      <c r="D18" s="197"/>
      <c r="E18" s="197"/>
      <c r="F18" s="202">
        <v>7175897</v>
      </c>
      <c r="G18" s="202">
        <v>-7175897</v>
      </c>
      <c r="H18" s="202">
        <v>0</v>
      </c>
      <c r="I18" s="202">
        <v>0</v>
      </c>
      <c r="J18" s="203">
        <v>0</v>
      </c>
      <c r="K18" s="197"/>
      <c r="L18" s="197"/>
      <c r="M18" s="204">
        <v>0</v>
      </c>
    </row>
    <row r="19" spans="2:13" ht="36" customHeight="1" x14ac:dyDescent="0.35">
      <c r="B19" s="196" t="s">
        <v>227</v>
      </c>
      <c r="C19" s="197"/>
      <c r="D19" s="197"/>
      <c r="E19" s="197"/>
      <c r="F19" s="198">
        <v>82882944</v>
      </c>
      <c r="G19" s="198">
        <v>16921982.460000001</v>
      </c>
      <c r="H19" s="198">
        <v>99804926.459999993</v>
      </c>
      <c r="I19" s="198">
        <v>90277958.709999993</v>
      </c>
      <c r="J19" s="199">
        <v>90277958.709999993</v>
      </c>
      <c r="K19" s="197"/>
      <c r="L19" s="197"/>
      <c r="M19" s="200">
        <v>9526967.75</v>
      </c>
    </row>
    <row r="20" spans="2:13" ht="20.25" x14ac:dyDescent="0.35">
      <c r="B20" s="201" t="s">
        <v>228</v>
      </c>
      <c r="C20" s="197"/>
      <c r="D20" s="197"/>
      <c r="E20" s="197"/>
      <c r="F20" s="202">
        <v>47806126</v>
      </c>
      <c r="G20" s="202">
        <v>23620721.93</v>
      </c>
      <c r="H20" s="202">
        <v>71426847.930000007</v>
      </c>
      <c r="I20" s="202">
        <v>61899880.18</v>
      </c>
      <c r="J20" s="203">
        <v>61899880.18</v>
      </c>
      <c r="K20" s="197"/>
      <c r="L20" s="197"/>
      <c r="M20" s="204">
        <v>9526967.75</v>
      </c>
    </row>
    <row r="21" spans="2:13" ht="20.25" x14ac:dyDescent="0.35">
      <c r="B21" s="201" t="s">
        <v>229</v>
      </c>
      <c r="C21" s="197"/>
      <c r="D21" s="197"/>
      <c r="E21" s="197"/>
      <c r="F21" s="202">
        <v>35076818</v>
      </c>
      <c r="G21" s="202">
        <v>-6698739.4699999997</v>
      </c>
      <c r="H21" s="202">
        <v>28378078.530000001</v>
      </c>
      <c r="I21" s="202">
        <v>28378078.530000001</v>
      </c>
      <c r="J21" s="203">
        <v>28378078.530000001</v>
      </c>
      <c r="K21" s="197"/>
      <c r="L21" s="197"/>
      <c r="M21" s="204">
        <v>0</v>
      </c>
    </row>
    <row r="22" spans="2:13" ht="20.25" x14ac:dyDescent="0.35">
      <c r="B22" s="196" t="s">
        <v>230</v>
      </c>
      <c r="C22" s="197"/>
      <c r="D22" s="197"/>
      <c r="E22" s="197"/>
      <c r="F22" s="198">
        <v>155100044</v>
      </c>
      <c r="G22" s="198">
        <v>51291973.189999998</v>
      </c>
      <c r="H22" s="198">
        <v>206392017.19</v>
      </c>
      <c r="I22" s="198">
        <v>161513367.38</v>
      </c>
      <c r="J22" s="199">
        <v>160728872.13999999</v>
      </c>
      <c r="K22" s="197"/>
      <c r="L22" s="197"/>
      <c r="M22" s="200">
        <v>44878649.810000002</v>
      </c>
    </row>
    <row r="23" spans="2:13" ht="38.25" customHeight="1" x14ac:dyDescent="0.35">
      <c r="B23" s="201" t="s">
        <v>231</v>
      </c>
      <c r="C23" s="197"/>
      <c r="D23" s="197"/>
      <c r="E23" s="197"/>
      <c r="F23" s="202">
        <v>570124</v>
      </c>
      <c r="G23" s="202">
        <v>455247.57</v>
      </c>
      <c r="H23" s="202">
        <v>1025371.57</v>
      </c>
      <c r="I23" s="202">
        <v>751562.32</v>
      </c>
      <c r="J23" s="203">
        <v>751562.32</v>
      </c>
      <c r="K23" s="197"/>
      <c r="L23" s="197"/>
      <c r="M23" s="204">
        <v>273809.25</v>
      </c>
    </row>
    <row r="24" spans="2:13" ht="20.25" x14ac:dyDescent="0.35">
      <c r="B24" s="201" t="s">
        <v>232</v>
      </c>
      <c r="C24" s="197"/>
      <c r="D24" s="197"/>
      <c r="E24" s="197"/>
      <c r="F24" s="202">
        <v>143537351</v>
      </c>
      <c r="G24" s="202">
        <v>42181926.560000002</v>
      </c>
      <c r="H24" s="202">
        <v>185719277.56</v>
      </c>
      <c r="I24" s="202">
        <v>152373361.66999999</v>
      </c>
      <c r="J24" s="203">
        <v>152278647.66999999</v>
      </c>
      <c r="K24" s="197"/>
      <c r="L24" s="197"/>
      <c r="M24" s="204">
        <v>33345915.890000001</v>
      </c>
    </row>
    <row r="25" spans="2:13" ht="36" customHeight="1" x14ac:dyDescent="0.35">
      <c r="B25" s="201" t="s">
        <v>233</v>
      </c>
      <c r="C25" s="197"/>
      <c r="D25" s="197"/>
      <c r="E25" s="197"/>
      <c r="F25" s="202">
        <v>6732854</v>
      </c>
      <c r="G25" s="202">
        <v>2262813.91</v>
      </c>
      <c r="H25" s="202">
        <v>8995667.9100000001</v>
      </c>
      <c r="I25" s="202">
        <v>4260041.5</v>
      </c>
      <c r="J25" s="203">
        <v>3584035.26</v>
      </c>
      <c r="K25" s="197"/>
      <c r="L25" s="197"/>
      <c r="M25" s="204">
        <v>4735626.41</v>
      </c>
    </row>
    <row r="26" spans="2:13" ht="23.25" customHeight="1" x14ac:dyDescent="0.35">
      <c r="B26" s="201" t="s">
        <v>234</v>
      </c>
      <c r="C26" s="197"/>
      <c r="D26" s="197"/>
      <c r="E26" s="197"/>
      <c r="F26" s="202">
        <v>3822459</v>
      </c>
      <c r="G26" s="202">
        <v>6766241.1500000004</v>
      </c>
      <c r="H26" s="202">
        <v>10588700.15</v>
      </c>
      <c r="I26" s="202">
        <v>4114626.89</v>
      </c>
      <c r="J26" s="203">
        <v>4114626.89</v>
      </c>
      <c r="K26" s="197"/>
      <c r="L26" s="197"/>
      <c r="M26" s="204">
        <v>6474073.2599999998</v>
      </c>
    </row>
    <row r="27" spans="2:13" ht="36.75" customHeight="1" x14ac:dyDescent="0.35">
      <c r="B27" s="201" t="s">
        <v>235</v>
      </c>
      <c r="C27" s="197"/>
      <c r="D27" s="197"/>
      <c r="E27" s="197"/>
      <c r="F27" s="202">
        <v>437256</v>
      </c>
      <c r="G27" s="202">
        <v>-374256</v>
      </c>
      <c r="H27" s="202">
        <v>63000</v>
      </c>
      <c r="I27" s="202">
        <v>13775</v>
      </c>
      <c r="J27" s="203">
        <v>0</v>
      </c>
      <c r="K27" s="197"/>
      <c r="L27" s="197"/>
      <c r="M27" s="204">
        <v>49225</v>
      </c>
    </row>
    <row r="28" spans="2:13" ht="37.5" customHeight="1" x14ac:dyDescent="0.35">
      <c r="B28" s="196" t="s">
        <v>236</v>
      </c>
      <c r="C28" s="197"/>
      <c r="D28" s="197"/>
      <c r="E28" s="197"/>
      <c r="F28" s="198">
        <v>0</v>
      </c>
      <c r="G28" s="198">
        <v>24909.45</v>
      </c>
      <c r="H28" s="198">
        <v>24909.45</v>
      </c>
      <c r="I28" s="198">
        <v>21752.78</v>
      </c>
      <c r="J28" s="199">
        <v>21752.78</v>
      </c>
      <c r="K28" s="197"/>
      <c r="L28" s="197"/>
      <c r="M28" s="200">
        <v>3156.67</v>
      </c>
    </row>
    <row r="29" spans="2:13" ht="58.5" customHeight="1" x14ac:dyDescent="0.35">
      <c r="B29" s="201" t="s">
        <v>237</v>
      </c>
      <c r="C29" s="197"/>
      <c r="D29" s="197"/>
      <c r="E29" s="197"/>
      <c r="F29" s="202">
        <v>0</v>
      </c>
      <c r="G29" s="202">
        <v>24909.45</v>
      </c>
      <c r="H29" s="202">
        <v>24909.45</v>
      </c>
      <c r="I29" s="202">
        <v>21752.78</v>
      </c>
      <c r="J29" s="203">
        <v>21752.78</v>
      </c>
      <c r="K29" s="197"/>
      <c r="L29" s="197"/>
      <c r="M29" s="204">
        <v>3156.67</v>
      </c>
    </row>
    <row r="30" spans="2:13" ht="20.25" x14ac:dyDescent="0.35">
      <c r="B30" s="196" t="s">
        <v>238</v>
      </c>
      <c r="C30" s="197"/>
      <c r="D30" s="197"/>
      <c r="E30" s="197"/>
      <c r="F30" s="198">
        <v>186380073</v>
      </c>
      <c r="G30" s="198">
        <v>-2048855.34</v>
      </c>
      <c r="H30" s="198">
        <v>184331217.66</v>
      </c>
      <c r="I30" s="198">
        <v>1396738.43</v>
      </c>
      <c r="J30" s="199">
        <v>1396738.43</v>
      </c>
      <c r="K30" s="197"/>
      <c r="L30" s="197"/>
      <c r="M30" s="200">
        <v>182934479.22999999</v>
      </c>
    </row>
    <row r="31" spans="2:13" ht="20.25" x14ac:dyDescent="0.35">
      <c r="B31" s="201" t="s">
        <v>239</v>
      </c>
      <c r="C31" s="197"/>
      <c r="D31" s="197"/>
      <c r="E31" s="197"/>
      <c r="F31" s="202">
        <v>0</v>
      </c>
      <c r="G31" s="202">
        <v>1323789.98</v>
      </c>
      <c r="H31" s="202">
        <v>1323789.98</v>
      </c>
      <c r="I31" s="202">
        <v>1186782.75</v>
      </c>
      <c r="J31" s="203">
        <v>1186782.75</v>
      </c>
      <c r="K31" s="197"/>
      <c r="L31" s="197"/>
      <c r="M31" s="204">
        <v>137007.23000000001</v>
      </c>
    </row>
    <row r="32" spans="2:13" ht="39.75" customHeight="1" x14ac:dyDescent="0.35">
      <c r="B32" s="201" t="s">
        <v>240</v>
      </c>
      <c r="C32" s="197"/>
      <c r="D32" s="197"/>
      <c r="E32" s="197"/>
      <c r="F32" s="202">
        <v>0</v>
      </c>
      <c r="G32" s="202">
        <v>61514.8</v>
      </c>
      <c r="H32" s="202">
        <v>61514.8</v>
      </c>
      <c r="I32" s="202">
        <v>60354.8</v>
      </c>
      <c r="J32" s="203">
        <v>60354.8</v>
      </c>
      <c r="K32" s="197"/>
      <c r="L32" s="197"/>
      <c r="M32" s="204">
        <v>1160</v>
      </c>
    </row>
    <row r="33" spans="2:13" ht="20.25" x14ac:dyDescent="0.35">
      <c r="B33" s="201" t="s">
        <v>241</v>
      </c>
      <c r="C33" s="197"/>
      <c r="D33" s="197"/>
      <c r="E33" s="197"/>
      <c r="F33" s="202">
        <v>0</v>
      </c>
      <c r="G33" s="202">
        <v>8930</v>
      </c>
      <c r="H33" s="202">
        <v>8930</v>
      </c>
      <c r="I33" s="202">
        <v>8194.56</v>
      </c>
      <c r="J33" s="203">
        <v>8194.56</v>
      </c>
      <c r="K33" s="197"/>
      <c r="L33" s="197"/>
      <c r="M33" s="204">
        <v>735.44</v>
      </c>
    </row>
    <row r="34" spans="2:13" ht="23.25" customHeight="1" x14ac:dyDescent="0.35">
      <c r="B34" s="201" t="s">
        <v>242</v>
      </c>
      <c r="C34" s="197"/>
      <c r="D34" s="197"/>
      <c r="E34" s="197"/>
      <c r="F34" s="202">
        <v>186380073</v>
      </c>
      <c r="G34" s="202">
        <v>-3594590.12</v>
      </c>
      <c r="H34" s="202">
        <v>182785482.88</v>
      </c>
      <c r="I34" s="202">
        <v>0</v>
      </c>
      <c r="J34" s="203">
        <v>0</v>
      </c>
      <c r="K34" s="197"/>
      <c r="L34" s="197"/>
      <c r="M34" s="204">
        <v>182785482.88</v>
      </c>
    </row>
    <row r="35" spans="2:13" ht="20.25" x14ac:dyDescent="0.35">
      <c r="B35" s="201" t="s">
        <v>243</v>
      </c>
      <c r="C35" s="197"/>
      <c r="D35" s="197"/>
      <c r="E35" s="197"/>
      <c r="F35" s="202">
        <v>0</v>
      </c>
      <c r="G35" s="202">
        <v>151500</v>
      </c>
      <c r="H35" s="202">
        <v>151500</v>
      </c>
      <c r="I35" s="202">
        <v>141406.32</v>
      </c>
      <c r="J35" s="203">
        <v>141406.32</v>
      </c>
      <c r="K35" s="197"/>
      <c r="L35" s="197"/>
      <c r="M35" s="204">
        <v>10093.68</v>
      </c>
    </row>
    <row r="36" spans="2:13" ht="20.25" x14ac:dyDescent="0.35">
      <c r="B36" s="196" t="s">
        <v>244</v>
      </c>
      <c r="C36" s="197"/>
      <c r="D36" s="197"/>
      <c r="E36" s="197"/>
      <c r="F36" s="198">
        <v>0</v>
      </c>
      <c r="G36" s="198">
        <v>1665898.78</v>
      </c>
      <c r="H36" s="198">
        <v>1665898.78</v>
      </c>
      <c r="I36" s="198">
        <v>1096508.79</v>
      </c>
      <c r="J36" s="199">
        <v>1096508.79</v>
      </c>
      <c r="K36" s="197"/>
      <c r="L36" s="197"/>
      <c r="M36" s="200">
        <v>569389.99</v>
      </c>
    </row>
    <row r="37" spans="2:13" ht="20.25" x14ac:dyDescent="0.35">
      <c r="B37" s="201" t="s">
        <v>239</v>
      </c>
      <c r="C37" s="197"/>
      <c r="D37" s="197"/>
      <c r="E37" s="197"/>
      <c r="F37" s="202">
        <v>0</v>
      </c>
      <c r="G37" s="202">
        <v>1442757.98</v>
      </c>
      <c r="H37" s="202">
        <v>1442757.98</v>
      </c>
      <c r="I37" s="202">
        <v>899287.68</v>
      </c>
      <c r="J37" s="203">
        <v>899287.68</v>
      </c>
      <c r="K37" s="197"/>
      <c r="L37" s="197"/>
      <c r="M37" s="204">
        <v>543470.30000000005</v>
      </c>
    </row>
    <row r="38" spans="2:13" ht="35.25" customHeight="1" x14ac:dyDescent="0.35">
      <c r="B38" s="201" t="s">
        <v>245</v>
      </c>
      <c r="C38" s="197"/>
      <c r="D38" s="197"/>
      <c r="E38" s="197"/>
      <c r="F38" s="202">
        <v>0</v>
      </c>
      <c r="G38" s="202">
        <v>223140.8</v>
      </c>
      <c r="H38" s="202">
        <v>223140.8</v>
      </c>
      <c r="I38" s="202">
        <v>197221.11</v>
      </c>
      <c r="J38" s="203">
        <v>197221.11</v>
      </c>
      <c r="K38" s="197"/>
      <c r="L38" s="197"/>
      <c r="M38" s="204">
        <v>25919.69</v>
      </c>
    </row>
    <row r="39" spans="2:13" ht="24.75" customHeight="1" x14ac:dyDescent="0.35">
      <c r="B39" s="196" t="s">
        <v>246</v>
      </c>
      <c r="C39" s="197"/>
      <c r="D39" s="197"/>
      <c r="E39" s="197"/>
      <c r="F39" s="198">
        <v>2000000</v>
      </c>
      <c r="G39" s="198">
        <v>990488.16</v>
      </c>
      <c r="H39" s="198">
        <v>2990488.16</v>
      </c>
      <c r="I39" s="198">
        <v>2034099.78</v>
      </c>
      <c r="J39" s="199">
        <v>2034099.78</v>
      </c>
      <c r="K39" s="197"/>
      <c r="L39" s="197"/>
      <c r="M39" s="200">
        <v>956388.38</v>
      </c>
    </row>
    <row r="40" spans="2:13" ht="20.25" x14ac:dyDescent="0.35">
      <c r="B40" s="201" t="s">
        <v>247</v>
      </c>
      <c r="C40" s="197"/>
      <c r="D40" s="197"/>
      <c r="E40" s="197"/>
      <c r="F40" s="202">
        <v>0</v>
      </c>
      <c r="G40" s="202">
        <v>580000</v>
      </c>
      <c r="H40" s="202">
        <v>580000</v>
      </c>
      <c r="I40" s="202">
        <v>579884</v>
      </c>
      <c r="J40" s="203">
        <v>579884</v>
      </c>
      <c r="K40" s="197"/>
      <c r="L40" s="197"/>
      <c r="M40" s="204">
        <v>116</v>
      </c>
    </row>
    <row r="41" spans="2:13" ht="20.25" x14ac:dyDescent="0.35">
      <c r="B41" s="201" t="s">
        <v>248</v>
      </c>
      <c r="C41" s="197"/>
      <c r="D41" s="197"/>
      <c r="E41" s="197"/>
      <c r="F41" s="202">
        <v>2000000</v>
      </c>
      <c r="G41" s="202">
        <v>158421.78</v>
      </c>
      <c r="H41" s="202">
        <v>2158421.7799999998</v>
      </c>
      <c r="I41" s="202">
        <v>1207867.74</v>
      </c>
      <c r="J41" s="203">
        <v>1207867.74</v>
      </c>
      <c r="K41" s="197"/>
      <c r="L41" s="197"/>
      <c r="M41" s="204">
        <v>950554.04</v>
      </c>
    </row>
    <row r="42" spans="2:13" ht="20.25" x14ac:dyDescent="0.35">
      <c r="B42" s="201" t="s">
        <v>249</v>
      </c>
      <c r="C42" s="197"/>
      <c r="D42" s="197"/>
      <c r="E42" s="197"/>
      <c r="F42" s="202">
        <v>0</v>
      </c>
      <c r="G42" s="202">
        <v>58661.2</v>
      </c>
      <c r="H42" s="202">
        <v>58661.2</v>
      </c>
      <c r="I42" s="202">
        <v>58661.2</v>
      </c>
      <c r="J42" s="203">
        <v>58661.2</v>
      </c>
      <c r="K42" s="197"/>
      <c r="L42" s="197"/>
      <c r="M42" s="204">
        <v>0</v>
      </c>
    </row>
    <row r="43" spans="2:13" ht="20.25" x14ac:dyDescent="0.35">
      <c r="B43" s="201" t="s">
        <v>250</v>
      </c>
      <c r="C43" s="197"/>
      <c r="D43" s="197"/>
      <c r="E43" s="197"/>
      <c r="F43" s="202">
        <v>0</v>
      </c>
      <c r="G43" s="202">
        <v>53279.58</v>
      </c>
      <c r="H43" s="202">
        <v>53279.58</v>
      </c>
      <c r="I43" s="202">
        <v>53276.480000000003</v>
      </c>
      <c r="J43" s="203">
        <v>53276.480000000003</v>
      </c>
      <c r="K43" s="197"/>
      <c r="L43" s="197"/>
      <c r="M43" s="204">
        <v>3.1</v>
      </c>
    </row>
    <row r="44" spans="2:13" ht="25.5" customHeight="1" x14ac:dyDescent="0.35">
      <c r="B44" s="201" t="s">
        <v>251</v>
      </c>
      <c r="C44" s="197"/>
      <c r="D44" s="197"/>
      <c r="E44" s="197"/>
      <c r="F44" s="202">
        <v>0</v>
      </c>
      <c r="G44" s="202">
        <v>119075.6</v>
      </c>
      <c r="H44" s="202">
        <v>119075.6</v>
      </c>
      <c r="I44" s="202">
        <v>115097.52</v>
      </c>
      <c r="J44" s="203">
        <v>115097.52</v>
      </c>
      <c r="K44" s="197"/>
      <c r="L44" s="197"/>
      <c r="M44" s="204">
        <v>3978.08</v>
      </c>
    </row>
    <row r="45" spans="2:13" ht="20.25" x14ac:dyDescent="0.35">
      <c r="B45" s="201" t="s">
        <v>252</v>
      </c>
      <c r="C45" s="197"/>
      <c r="D45" s="197"/>
      <c r="E45" s="197"/>
      <c r="F45" s="202">
        <v>0</v>
      </c>
      <c r="G45" s="202">
        <v>21050</v>
      </c>
      <c r="H45" s="202">
        <v>21050</v>
      </c>
      <c r="I45" s="202">
        <v>19312.84</v>
      </c>
      <c r="J45" s="203">
        <v>19312.84</v>
      </c>
      <c r="K45" s="197"/>
      <c r="L45" s="197"/>
      <c r="M45" s="204">
        <v>1737.16</v>
      </c>
    </row>
    <row r="46" spans="2:13" ht="20.25" x14ac:dyDescent="0.35">
      <c r="B46" s="196" t="s">
        <v>253</v>
      </c>
      <c r="C46" s="197"/>
      <c r="D46" s="197"/>
      <c r="E46" s="197"/>
      <c r="F46" s="198">
        <v>0</v>
      </c>
      <c r="G46" s="198">
        <v>163079</v>
      </c>
      <c r="H46" s="198">
        <v>163079</v>
      </c>
      <c r="I46" s="198">
        <v>151484.66</v>
      </c>
      <c r="J46" s="199">
        <v>151484.66</v>
      </c>
      <c r="K46" s="197"/>
      <c r="L46" s="197"/>
      <c r="M46" s="200">
        <v>11594.34</v>
      </c>
    </row>
    <row r="47" spans="2:13" ht="36.75" customHeight="1" x14ac:dyDescent="0.35">
      <c r="B47" s="201" t="s">
        <v>254</v>
      </c>
      <c r="C47" s="197"/>
      <c r="D47" s="197"/>
      <c r="E47" s="197"/>
      <c r="F47" s="202">
        <v>0</v>
      </c>
      <c r="G47" s="202">
        <v>52684</v>
      </c>
      <c r="H47" s="202">
        <v>52684</v>
      </c>
      <c r="I47" s="202">
        <v>50042.400000000001</v>
      </c>
      <c r="J47" s="203">
        <v>50042.400000000001</v>
      </c>
      <c r="K47" s="197"/>
      <c r="L47" s="197"/>
      <c r="M47" s="204">
        <v>2641.6</v>
      </c>
    </row>
    <row r="48" spans="2:13" ht="29.25" customHeight="1" x14ac:dyDescent="0.35">
      <c r="B48" s="201" t="s">
        <v>255</v>
      </c>
      <c r="C48" s="197"/>
      <c r="D48" s="197"/>
      <c r="E48" s="197"/>
      <c r="F48" s="202">
        <v>0</v>
      </c>
      <c r="G48" s="202">
        <v>46895</v>
      </c>
      <c r="H48" s="202">
        <v>46895</v>
      </c>
      <c r="I48" s="202">
        <v>42657.2</v>
      </c>
      <c r="J48" s="203">
        <v>42657.2</v>
      </c>
      <c r="K48" s="197"/>
      <c r="L48" s="197"/>
      <c r="M48" s="204">
        <v>4237.8</v>
      </c>
    </row>
    <row r="49" spans="2:13" ht="19.5" customHeight="1" x14ac:dyDescent="0.35">
      <c r="B49" s="201" t="s">
        <v>256</v>
      </c>
      <c r="C49" s="197"/>
      <c r="D49" s="197"/>
      <c r="E49" s="197"/>
      <c r="F49" s="202">
        <v>0</v>
      </c>
      <c r="G49" s="202">
        <v>63500</v>
      </c>
      <c r="H49" s="202">
        <v>63500</v>
      </c>
      <c r="I49" s="202">
        <v>58785.06</v>
      </c>
      <c r="J49" s="203">
        <v>58785.06</v>
      </c>
      <c r="K49" s="197"/>
      <c r="L49" s="197"/>
      <c r="M49" s="204">
        <v>4714.9399999999996</v>
      </c>
    </row>
    <row r="50" spans="2:13" ht="25.5" customHeight="1" x14ac:dyDescent="0.35">
      <c r="B50" s="196" t="s">
        <v>257</v>
      </c>
      <c r="C50" s="197"/>
      <c r="D50" s="197"/>
      <c r="E50" s="197"/>
      <c r="F50" s="198">
        <v>55606704</v>
      </c>
      <c r="G50" s="198">
        <v>293964003.66000003</v>
      </c>
      <c r="H50" s="198">
        <v>349570707.66000003</v>
      </c>
      <c r="I50" s="198">
        <v>316555188.87</v>
      </c>
      <c r="J50" s="199">
        <v>316555188.87</v>
      </c>
      <c r="K50" s="197"/>
      <c r="L50" s="197"/>
      <c r="M50" s="200">
        <v>33015518.789999999</v>
      </c>
    </row>
    <row r="51" spans="2:13" ht="15" customHeight="1" x14ac:dyDescent="0.35">
      <c r="B51" s="201" t="s">
        <v>239</v>
      </c>
      <c r="C51" s="197"/>
      <c r="D51" s="197"/>
      <c r="E51" s="197"/>
      <c r="F51" s="202">
        <v>0</v>
      </c>
      <c r="G51" s="202">
        <v>503169.42</v>
      </c>
      <c r="H51" s="202">
        <v>503169.42</v>
      </c>
      <c r="I51" s="202">
        <v>502177.68</v>
      </c>
      <c r="J51" s="203">
        <v>502177.68</v>
      </c>
      <c r="K51" s="197"/>
      <c r="L51" s="197"/>
      <c r="M51" s="204">
        <v>991.74</v>
      </c>
    </row>
    <row r="52" spans="2:13" ht="20.25" x14ac:dyDescent="0.35">
      <c r="B52" s="201" t="s">
        <v>228</v>
      </c>
      <c r="C52" s="197"/>
      <c r="D52" s="197"/>
      <c r="E52" s="197"/>
      <c r="F52" s="202">
        <v>9500000</v>
      </c>
      <c r="G52" s="202">
        <v>25387728.640000001</v>
      </c>
      <c r="H52" s="202">
        <v>34887728.640000001</v>
      </c>
      <c r="I52" s="202">
        <v>31322999.359999999</v>
      </c>
      <c r="J52" s="203">
        <v>31322999.359999999</v>
      </c>
      <c r="K52" s="197"/>
      <c r="L52" s="197"/>
      <c r="M52" s="204">
        <v>3564729.28</v>
      </c>
    </row>
    <row r="53" spans="2:13" ht="38.25" customHeight="1" x14ac:dyDescent="0.35">
      <c r="B53" s="201" t="s">
        <v>258</v>
      </c>
      <c r="C53" s="197"/>
      <c r="D53" s="197"/>
      <c r="E53" s="197"/>
      <c r="F53" s="202">
        <v>27167857</v>
      </c>
      <c r="G53" s="202">
        <v>49303110.07</v>
      </c>
      <c r="H53" s="202">
        <v>76470967.069999993</v>
      </c>
      <c r="I53" s="202">
        <v>76306981.900000006</v>
      </c>
      <c r="J53" s="203">
        <v>76306981.900000006</v>
      </c>
      <c r="K53" s="197"/>
      <c r="L53" s="197"/>
      <c r="M53" s="204">
        <v>163985.17000000001</v>
      </c>
    </row>
    <row r="54" spans="2:13" ht="20.25" x14ac:dyDescent="0.35">
      <c r="B54" s="201" t="s">
        <v>229</v>
      </c>
      <c r="C54" s="197"/>
      <c r="D54" s="197"/>
      <c r="E54" s="197"/>
      <c r="F54" s="202">
        <v>5085818</v>
      </c>
      <c r="G54" s="202">
        <v>6927055.3099999996</v>
      </c>
      <c r="H54" s="202">
        <v>12012873.310000001</v>
      </c>
      <c r="I54" s="202">
        <v>9682062.0899999999</v>
      </c>
      <c r="J54" s="203">
        <v>9682062.0899999999</v>
      </c>
      <c r="K54" s="197"/>
      <c r="L54" s="197"/>
      <c r="M54" s="204">
        <v>2330811.2200000002</v>
      </c>
    </row>
    <row r="55" spans="2:13" ht="35.25" customHeight="1" x14ac:dyDescent="0.35">
      <c r="B55" s="201" t="s">
        <v>259</v>
      </c>
      <c r="C55" s="197"/>
      <c r="D55" s="197"/>
      <c r="E55" s="197"/>
      <c r="F55" s="202">
        <v>2653029</v>
      </c>
      <c r="G55" s="202">
        <v>184552953.84</v>
      </c>
      <c r="H55" s="202">
        <v>187205982.84</v>
      </c>
      <c r="I55" s="202">
        <v>160250981.46000001</v>
      </c>
      <c r="J55" s="203">
        <v>160250981.46000001</v>
      </c>
      <c r="K55" s="197"/>
      <c r="L55" s="197"/>
      <c r="M55" s="204">
        <v>26955001.379999999</v>
      </c>
    </row>
    <row r="56" spans="2:13" ht="36.75" customHeight="1" x14ac:dyDescent="0.35">
      <c r="B56" s="201" t="s">
        <v>260</v>
      </c>
      <c r="C56" s="197"/>
      <c r="D56" s="197"/>
      <c r="E56" s="197"/>
      <c r="F56" s="202">
        <v>0</v>
      </c>
      <c r="G56" s="202">
        <v>15367113.48</v>
      </c>
      <c r="H56" s="202">
        <v>15367113.48</v>
      </c>
      <c r="I56" s="202">
        <v>15367113.48</v>
      </c>
      <c r="J56" s="203">
        <v>15367113.48</v>
      </c>
      <c r="K56" s="197"/>
      <c r="L56" s="197"/>
      <c r="M56" s="204">
        <v>0</v>
      </c>
    </row>
    <row r="57" spans="2:13" ht="20.25" x14ac:dyDescent="0.35">
      <c r="B57" s="201" t="s">
        <v>261</v>
      </c>
      <c r="C57" s="197"/>
      <c r="D57" s="197"/>
      <c r="E57" s="197"/>
      <c r="F57" s="202">
        <v>11200000</v>
      </c>
      <c r="G57" s="202">
        <v>11922872.9</v>
      </c>
      <c r="H57" s="202">
        <v>23122872.899999999</v>
      </c>
      <c r="I57" s="202">
        <v>23122872.899999999</v>
      </c>
      <c r="J57" s="203">
        <v>23122872.899999999</v>
      </c>
      <c r="K57" s="197"/>
      <c r="L57" s="197"/>
      <c r="M57" s="204">
        <v>0</v>
      </c>
    </row>
    <row r="58" spans="2:13" ht="36" customHeight="1" x14ac:dyDescent="0.35">
      <c r="B58" s="196" t="s">
        <v>262</v>
      </c>
      <c r="C58" s="197"/>
      <c r="D58" s="197"/>
      <c r="E58" s="197"/>
      <c r="F58" s="198">
        <v>442440466</v>
      </c>
      <c r="G58" s="198">
        <v>95911182.879999995</v>
      </c>
      <c r="H58" s="198">
        <v>538351648.88</v>
      </c>
      <c r="I58" s="198">
        <v>537989050.44000006</v>
      </c>
      <c r="J58" s="199">
        <v>537989050.44000006</v>
      </c>
      <c r="K58" s="197"/>
      <c r="L58" s="197"/>
      <c r="M58" s="200">
        <v>362598.44</v>
      </c>
    </row>
    <row r="59" spans="2:13" ht="20.25" x14ac:dyDescent="0.35">
      <c r="B59" s="201" t="s">
        <v>228</v>
      </c>
      <c r="C59" s="197"/>
      <c r="D59" s="197"/>
      <c r="E59" s="197"/>
      <c r="F59" s="202">
        <v>13058946</v>
      </c>
      <c r="G59" s="202">
        <v>-74724.27</v>
      </c>
      <c r="H59" s="202">
        <v>12984221.73</v>
      </c>
      <c r="I59" s="202">
        <v>12984221.73</v>
      </c>
      <c r="J59" s="203">
        <v>12984221.73</v>
      </c>
      <c r="K59" s="197"/>
      <c r="L59" s="197"/>
      <c r="M59" s="204">
        <v>0</v>
      </c>
    </row>
    <row r="60" spans="2:13" ht="39" customHeight="1" x14ac:dyDescent="0.35">
      <c r="B60" s="201" t="s">
        <v>258</v>
      </c>
      <c r="C60" s="197"/>
      <c r="D60" s="197"/>
      <c r="E60" s="197"/>
      <c r="F60" s="202">
        <v>71140000</v>
      </c>
      <c r="G60" s="202">
        <v>-6522979.6100000003</v>
      </c>
      <c r="H60" s="202">
        <v>64617020.390000001</v>
      </c>
      <c r="I60" s="202">
        <v>64505954.270000003</v>
      </c>
      <c r="J60" s="203">
        <v>64505954.270000003</v>
      </c>
      <c r="K60" s="197"/>
      <c r="L60" s="197"/>
      <c r="M60" s="204">
        <v>111066.12</v>
      </c>
    </row>
    <row r="61" spans="2:13" ht="31.5" customHeight="1" x14ac:dyDescent="0.35">
      <c r="B61" s="205" t="s">
        <v>259</v>
      </c>
      <c r="C61" s="197"/>
      <c r="D61" s="197"/>
      <c r="E61" s="197"/>
      <c r="F61" s="206">
        <v>230913740</v>
      </c>
      <c r="G61" s="207">
        <v>93651607.629999995</v>
      </c>
      <c r="H61" s="208">
        <v>324565347.63</v>
      </c>
      <c r="I61" s="209">
        <v>324565343.68000001</v>
      </c>
      <c r="J61" s="210">
        <v>324565343.68000001</v>
      </c>
      <c r="K61" s="197"/>
      <c r="L61" s="197"/>
      <c r="M61" s="204">
        <v>3.95</v>
      </c>
    </row>
    <row r="62" spans="2:13" ht="20.25" x14ac:dyDescent="0.35">
      <c r="B62" s="205" t="s">
        <v>263</v>
      </c>
      <c r="C62" s="197"/>
      <c r="D62" s="197"/>
      <c r="E62" s="197"/>
      <c r="F62" s="206">
        <v>114106276</v>
      </c>
      <c r="G62" s="207">
        <v>15887058.130000001</v>
      </c>
      <c r="H62" s="208">
        <v>129993334.13</v>
      </c>
      <c r="I62" s="209">
        <v>129993334.13</v>
      </c>
      <c r="J62" s="210">
        <v>129993334.13</v>
      </c>
      <c r="K62" s="197"/>
      <c r="L62" s="197"/>
      <c r="M62" s="211">
        <v>0</v>
      </c>
    </row>
    <row r="63" spans="2:13" ht="35.25" customHeight="1" x14ac:dyDescent="0.35">
      <c r="B63" s="205" t="s">
        <v>264</v>
      </c>
      <c r="C63" s="197"/>
      <c r="D63" s="197"/>
      <c r="E63" s="197"/>
      <c r="F63" s="206">
        <v>9963520</v>
      </c>
      <c r="G63" s="207">
        <v>-3771795</v>
      </c>
      <c r="H63" s="208">
        <v>6191725</v>
      </c>
      <c r="I63" s="209">
        <v>5940196.6299999999</v>
      </c>
      <c r="J63" s="210">
        <v>5940196.6299999999</v>
      </c>
      <c r="K63" s="197"/>
      <c r="L63" s="197"/>
      <c r="M63" s="208">
        <v>251528.37</v>
      </c>
    </row>
    <row r="64" spans="2:13" ht="23.25" customHeight="1" x14ac:dyDescent="0.35">
      <c r="B64" s="205" t="s">
        <v>265</v>
      </c>
      <c r="C64" s="197"/>
      <c r="D64" s="197"/>
      <c r="E64" s="197"/>
      <c r="F64" s="206">
        <v>3257984</v>
      </c>
      <c r="G64" s="207">
        <v>-3257984</v>
      </c>
      <c r="H64" s="208">
        <v>0</v>
      </c>
      <c r="I64" s="209">
        <v>0</v>
      </c>
      <c r="J64" s="210">
        <v>0</v>
      </c>
      <c r="K64" s="197"/>
      <c r="L64" s="197"/>
      <c r="M64" s="211">
        <v>0</v>
      </c>
    </row>
    <row r="65" spans="2:13" ht="57.75" customHeight="1" x14ac:dyDescent="0.35">
      <c r="B65" s="212" t="s">
        <v>266</v>
      </c>
      <c r="C65" s="197"/>
      <c r="D65" s="197"/>
      <c r="E65" s="197"/>
      <c r="F65" s="213">
        <v>0</v>
      </c>
      <c r="G65" s="198">
        <v>92533.82</v>
      </c>
      <c r="H65" s="214">
        <v>92533.82</v>
      </c>
      <c r="I65" s="215">
        <v>91941.6</v>
      </c>
      <c r="J65" s="216">
        <v>91941.6</v>
      </c>
      <c r="K65" s="197"/>
      <c r="L65" s="197"/>
      <c r="M65" s="214">
        <v>592.22</v>
      </c>
    </row>
    <row r="66" spans="2:13" ht="20.25" x14ac:dyDescent="0.35">
      <c r="B66" s="201" t="s">
        <v>267</v>
      </c>
      <c r="C66" s="197"/>
      <c r="D66" s="197"/>
      <c r="E66" s="197"/>
      <c r="F66" s="202">
        <v>0</v>
      </c>
      <c r="G66" s="206">
        <v>92533.82</v>
      </c>
      <c r="H66" s="202">
        <v>92533.82</v>
      </c>
      <c r="I66" s="206">
        <v>91941.6</v>
      </c>
      <c r="J66" s="210">
        <v>91941.6</v>
      </c>
      <c r="K66" s="197"/>
      <c r="L66" s="197"/>
      <c r="M66" s="204">
        <v>592.22</v>
      </c>
    </row>
    <row r="67" spans="2:13" ht="20.25" x14ac:dyDescent="0.35">
      <c r="B67" s="212" t="s">
        <v>268</v>
      </c>
      <c r="C67" s="197"/>
      <c r="D67" s="197"/>
      <c r="E67" s="197"/>
      <c r="F67" s="213">
        <v>0</v>
      </c>
      <c r="G67" s="213">
        <v>179425.47</v>
      </c>
      <c r="H67" s="213">
        <v>179425.47</v>
      </c>
      <c r="I67" s="213">
        <v>140114.07999999999</v>
      </c>
      <c r="J67" s="216">
        <v>140114.07999999999</v>
      </c>
      <c r="K67" s="197"/>
      <c r="L67" s="197"/>
      <c r="M67" s="217">
        <v>39311.39</v>
      </c>
    </row>
    <row r="68" spans="2:13" ht="20.25" x14ac:dyDescent="0.35">
      <c r="B68" s="205" t="s">
        <v>239</v>
      </c>
      <c r="C68" s="197"/>
      <c r="D68" s="197"/>
      <c r="E68" s="197"/>
      <c r="F68" s="206">
        <v>0</v>
      </c>
      <c r="G68" s="206">
        <v>179425.47</v>
      </c>
      <c r="H68" s="206">
        <v>179425.47</v>
      </c>
      <c r="I68" s="206">
        <v>140114.07999999999</v>
      </c>
      <c r="J68" s="210">
        <v>140114.07999999999</v>
      </c>
      <c r="K68" s="197"/>
      <c r="L68" s="197"/>
      <c r="M68" s="207">
        <v>39311.39</v>
      </c>
    </row>
    <row r="69" spans="2:13" ht="20.25" x14ac:dyDescent="0.35">
      <c r="B69" s="218" t="s">
        <v>269</v>
      </c>
      <c r="C69" s="219"/>
      <c r="D69" s="219"/>
      <c r="E69" s="219"/>
      <c r="F69" s="220">
        <v>65584902</v>
      </c>
      <c r="G69" s="220">
        <v>14660036.140000001</v>
      </c>
      <c r="H69" s="220">
        <v>80244938.140000001</v>
      </c>
      <c r="I69" s="220">
        <v>79694586.989999995</v>
      </c>
      <c r="J69" s="221">
        <v>79694586.989999995</v>
      </c>
      <c r="K69" s="219"/>
      <c r="L69" s="219"/>
      <c r="M69" s="222">
        <v>550351.15</v>
      </c>
    </row>
    <row r="70" spans="2:13" ht="45" customHeight="1" x14ac:dyDescent="0.35">
      <c r="B70" s="201" t="s">
        <v>270</v>
      </c>
      <c r="C70" s="197"/>
      <c r="D70" s="197"/>
      <c r="E70" s="197"/>
      <c r="F70" s="202">
        <v>29250000</v>
      </c>
      <c r="G70" s="202">
        <v>-3069548.13</v>
      </c>
      <c r="H70" s="202">
        <v>26180451.870000001</v>
      </c>
      <c r="I70" s="202">
        <v>26127059.280000001</v>
      </c>
      <c r="J70" s="203">
        <v>26127059.280000001</v>
      </c>
      <c r="K70" s="197"/>
      <c r="L70" s="197"/>
      <c r="M70" s="204">
        <v>53392.59</v>
      </c>
    </row>
    <row r="71" spans="2:13" ht="20.25" x14ac:dyDescent="0.35">
      <c r="B71" s="201" t="s">
        <v>271</v>
      </c>
      <c r="C71" s="197"/>
      <c r="D71" s="197"/>
      <c r="E71" s="197"/>
      <c r="F71" s="202">
        <v>30215908</v>
      </c>
      <c r="G71" s="202">
        <v>21090198.84</v>
      </c>
      <c r="H71" s="202">
        <v>51306106.840000004</v>
      </c>
      <c r="I71" s="202">
        <v>51306106.840000004</v>
      </c>
      <c r="J71" s="203">
        <v>51306106.840000004</v>
      </c>
      <c r="K71" s="197"/>
      <c r="L71" s="197"/>
      <c r="M71" s="204">
        <v>0</v>
      </c>
    </row>
    <row r="72" spans="2:13" ht="40.5" customHeight="1" x14ac:dyDescent="0.35">
      <c r="B72" s="201" t="s">
        <v>264</v>
      </c>
      <c r="C72" s="197"/>
      <c r="D72" s="197"/>
      <c r="E72" s="197"/>
      <c r="F72" s="202">
        <v>6118994</v>
      </c>
      <c r="G72" s="202">
        <v>-3360614.57</v>
      </c>
      <c r="H72" s="202">
        <v>2758379.43</v>
      </c>
      <c r="I72" s="202">
        <v>2261420.87</v>
      </c>
      <c r="J72" s="203">
        <v>2261420.87</v>
      </c>
      <c r="K72" s="197"/>
      <c r="L72" s="197"/>
      <c r="M72" s="204">
        <v>496958.56</v>
      </c>
    </row>
    <row r="73" spans="2:13" ht="20.25" x14ac:dyDescent="0.35">
      <c r="B73" s="196" t="s">
        <v>272</v>
      </c>
      <c r="C73" s="197"/>
      <c r="D73" s="197"/>
      <c r="E73" s="197"/>
      <c r="F73" s="198">
        <v>0</v>
      </c>
      <c r="G73" s="198">
        <v>392214.47</v>
      </c>
      <c r="H73" s="198">
        <v>392214.47</v>
      </c>
      <c r="I73" s="198">
        <v>251241.01</v>
      </c>
      <c r="J73" s="199">
        <v>251241.01</v>
      </c>
      <c r="K73" s="197"/>
      <c r="L73" s="197"/>
      <c r="M73" s="200">
        <v>140973.46</v>
      </c>
    </row>
    <row r="74" spans="2:13" ht="33.75" customHeight="1" x14ac:dyDescent="0.35">
      <c r="B74" s="201" t="s">
        <v>264</v>
      </c>
      <c r="C74" s="197"/>
      <c r="D74" s="197"/>
      <c r="E74" s="197"/>
      <c r="F74" s="202">
        <v>0</v>
      </c>
      <c r="G74" s="202">
        <v>392214.47</v>
      </c>
      <c r="H74" s="202">
        <v>392214.47</v>
      </c>
      <c r="I74" s="202">
        <v>251241.01</v>
      </c>
      <c r="J74" s="203">
        <v>251241.01</v>
      </c>
      <c r="K74" s="197"/>
      <c r="L74" s="197"/>
      <c r="M74" s="204">
        <v>140973.46</v>
      </c>
    </row>
    <row r="75" spans="2:13" ht="20.25" x14ac:dyDescent="0.35">
      <c r="B75" s="196" t="s">
        <v>273</v>
      </c>
      <c r="C75" s="197"/>
      <c r="D75" s="197"/>
      <c r="E75" s="197"/>
      <c r="F75" s="198">
        <v>0</v>
      </c>
      <c r="G75" s="198">
        <v>9350000</v>
      </c>
      <c r="H75" s="198">
        <v>9350000</v>
      </c>
      <c r="I75" s="198">
        <v>4638479.8600000003</v>
      </c>
      <c r="J75" s="199">
        <v>4638479.8600000003</v>
      </c>
      <c r="K75" s="197"/>
      <c r="L75" s="197"/>
      <c r="M75" s="200">
        <v>4711520.1399999997</v>
      </c>
    </row>
    <row r="76" spans="2:13" ht="20.25" x14ac:dyDescent="0.35">
      <c r="B76" s="201" t="s">
        <v>274</v>
      </c>
      <c r="C76" s="197"/>
      <c r="D76" s="197"/>
      <c r="E76" s="197"/>
      <c r="F76" s="202">
        <v>0</v>
      </c>
      <c r="G76" s="202">
        <v>9350000</v>
      </c>
      <c r="H76" s="202">
        <v>9350000</v>
      </c>
      <c r="I76" s="202">
        <v>4638479.8600000003</v>
      </c>
      <c r="J76" s="203">
        <v>4638479.8600000003</v>
      </c>
      <c r="K76" s="197"/>
      <c r="L76" s="197"/>
      <c r="M76" s="204">
        <v>4711520.1399999997</v>
      </c>
    </row>
    <row r="77" spans="2:13" ht="20.25" x14ac:dyDescent="0.35">
      <c r="B77" s="196" t="s">
        <v>275</v>
      </c>
      <c r="C77" s="197"/>
      <c r="D77" s="197"/>
      <c r="E77" s="197"/>
      <c r="F77" s="198">
        <v>0</v>
      </c>
      <c r="G77" s="198">
        <v>42012641.509999998</v>
      </c>
      <c r="H77" s="198">
        <v>42012641.509999998</v>
      </c>
      <c r="I77" s="198">
        <v>42012640.509999998</v>
      </c>
      <c r="J77" s="199">
        <v>42012640.509999998</v>
      </c>
      <c r="K77" s="197"/>
      <c r="L77" s="197"/>
      <c r="M77" s="200">
        <v>1</v>
      </c>
    </row>
    <row r="78" spans="2:13" ht="20.25" x14ac:dyDescent="0.35">
      <c r="B78" s="201" t="s">
        <v>239</v>
      </c>
      <c r="C78" s="197"/>
      <c r="D78" s="197"/>
      <c r="E78" s="197"/>
      <c r="F78" s="202">
        <v>0</v>
      </c>
      <c r="G78" s="202">
        <v>180091</v>
      </c>
      <c r="H78" s="202">
        <v>180091</v>
      </c>
      <c r="I78" s="202">
        <v>180090</v>
      </c>
      <c r="J78" s="203">
        <v>180090</v>
      </c>
      <c r="K78" s="197"/>
      <c r="L78" s="197"/>
      <c r="M78" s="204">
        <v>1</v>
      </c>
    </row>
    <row r="79" spans="2:13" ht="20.25" x14ac:dyDescent="0.35">
      <c r="B79" s="201" t="s">
        <v>276</v>
      </c>
      <c r="C79" s="197"/>
      <c r="D79" s="197"/>
      <c r="E79" s="197"/>
      <c r="F79" s="202">
        <v>0</v>
      </c>
      <c r="G79" s="202">
        <v>41832550.509999998</v>
      </c>
      <c r="H79" s="202">
        <v>41832550.509999998</v>
      </c>
      <c r="I79" s="202">
        <v>41832550.509999998</v>
      </c>
      <c r="J79" s="203">
        <v>41832550.509999998</v>
      </c>
      <c r="K79" s="197"/>
      <c r="L79" s="197"/>
      <c r="M79" s="204">
        <v>0</v>
      </c>
    </row>
    <row r="80" spans="2:13" ht="46.5" customHeight="1" x14ac:dyDescent="0.35">
      <c r="B80" s="196" t="s">
        <v>277</v>
      </c>
      <c r="C80" s="197"/>
      <c r="D80" s="197"/>
      <c r="E80" s="197"/>
      <c r="F80" s="198">
        <v>0</v>
      </c>
      <c r="G80" s="198">
        <v>9000</v>
      </c>
      <c r="H80" s="198">
        <v>9000</v>
      </c>
      <c r="I80" s="198">
        <v>8700</v>
      </c>
      <c r="J80" s="199">
        <v>8700</v>
      </c>
      <c r="K80" s="197"/>
      <c r="L80" s="197"/>
      <c r="M80" s="200">
        <v>300</v>
      </c>
    </row>
    <row r="81" spans="2:13" ht="20.25" x14ac:dyDescent="0.35">
      <c r="B81" s="201" t="s">
        <v>239</v>
      </c>
      <c r="C81" s="197"/>
      <c r="D81" s="197"/>
      <c r="E81" s="197"/>
      <c r="F81" s="202">
        <v>0</v>
      </c>
      <c r="G81" s="202">
        <v>9000</v>
      </c>
      <c r="H81" s="202">
        <v>9000</v>
      </c>
      <c r="I81" s="202">
        <v>8700</v>
      </c>
      <c r="J81" s="203">
        <v>8700</v>
      </c>
      <c r="K81" s="197"/>
      <c r="L81" s="197"/>
      <c r="M81" s="204">
        <v>300</v>
      </c>
    </row>
    <row r="82" spans="2:13" ht="36" customHeight="1" x14ac:dyDescent="0.35">
      <c r="B82" s="196" t="s">
        <v>278</v>
      </c>
      <c r="C82" s="197"/>
      <c r="D82" s="197"/>
      <c r="E82" s="197"/>
      <c r="F82" s="198">
        <v>0</v>
      </c>
      <c r="G82" s="198">
        <v>1231409.93</v>
      </c>
      <c r="H82" s="198">
        <v>1231409.93</v>
      </c>
      <c r="I82" s="198">
        <v>1227302.28</v>
      </c>
      <c r="J82" s="199">
        <v>1227302.28</v>
      </c>
      <c r="K82" s="197"/>
      <c r="L82" s="197"/>
      <c r="M82" s="200">
        <v>4107.6499999999996</v>
      </c>
    </row>
    <row r="83" spans="2:13" ht="20.25" x14ac:dyDescent="0.35">
      <c r="B83" s="201" t="s">
        <v>239</v>
      </c>
      <c r="C83" s="197"/>
      <c r="D83" s="197"/>
      <c r="E83" s="197"/>
      <c r="F83" s="202">
        <v>0</v>
      </c>
      <c r="G83" s="202">
        <v>579617.19999999995</v>
      </c>
      <c r="H83" s="202">
        <v>579617.19999999995</v>
      </c>
      <c r="I83" s="202">
        <v>576473.59999999998</v>
      </c>
      <c r="J83" s="203">
        <v>576473.59999999998</v>
      </c>
      <c r="K83" s="197"/>
      <c r="L83" s="197"/>
      <c r="M83" s="204">
        <v>3143.6</v>
      </c>
    </row>
    <row r="84" spans="2:13" ht="20.25" x14ac:dyDescent="0.35">
      <c r="B84" s="201" t="s">
        <v>279</v>
      </c>
      <c r="C84" s="197"/>
      <c r="D84" s="197"/>
      <c r="E84" s="197"/>
      <c r="F84" s="202">
        <v>0</v>
      </c>
      <c r="G84" s="202">
        <v>605792.73</v>
      </c>
      <c r="H84" s="202">
        <v>605792.73</v>
      </c>
      <c r="I84" s="202">
        <v>605792.68000000005</v>
      </c>
      <c r="J84" s="203">
        <v>605792.68000000005</v>
      </c>
      <c r="K84" s="197"/>
      <c r="L84" s="197"/>
      <c r="M84" s="204">
        <v>0.05</v>
      </c>
    </row>
    <row r="85" spans="2:13" ht="20.25" x14ac:dyDescent="0.35">
      <c r="B85" s="201" t="s">
        <v>280</v>
      </c>
      <c r="C85" s="197"/>
      <c r="D85" s="197"/>
      <c r="E85" s="197"/>
      <c r="F85" s="202">
        <v>0</v>
      </c>
      <c r="G85" s="202">
        <v>4000</v>
      </c>
      <c r="H85" s="202">
        <v>4000</v>
      </c>
      <c r="I85" s="202">
        <v>3036</v>
      </c>
      <c r="J85" s="203">
        <v>3036</v>
      </c>
      <c r="K85" s="197"/>
      <c r="L85" s="197"/>
      <c r="M85" s="204">
        <v>964</v>
      </c>
    </row>
    <row r="86" spans="2:13" ht="20.25" x14ac:dyDescent="0.35">
      <c r="B86" s="201" t="s">
        <v>281</v>
      </c>
      <c r="C86" s="197"/>
      <c r="D86" s="197"/>
      <c r="E86" s="197"/>
      <c r="F86" s="202">
        <v>0</v>
      </c>
      <c r="G86" s="202">
        <v>42000</v>
      </c>
      <c r="H86" s="202">
        <v>42000</v>
      </c>
      <c r="I86" s="202">
        <v>42000</v>
      </c>
      <c r="J86" s="203">
        <v>42000</v>
      </c>
      <c r="K86" s="197"/>
      <c r="L86" s="197"/>
      <c r="M86" s="204">
        <v>0</v>
      </c>
    </row>
    <row r="87" spans="2:13" ht="20.25" x14ac:dyDescent="0.35">
      <c r="B87" s="196" t="s">
        <v>282</v>
      </c>
      <c r="C87" s="197"/>
      <c r="D87" s="197"/>
      <c r="E87" s="197"/>
      <c r="F87" s="198">
        <v>53240610</v>
      </c>
      <c r="G87" s="198">
        <v>-53240610</v>
      </c>
      <c r="H87" s="198">
        <v>0</v>
      </c>
      <c r="I87" s="198">
        <v>0</v>
      </c>
      <c r="J87" s="199">
        <v>0</v>
      </c>
      <c r="K87" s="197"/>
      <c r="L87" s="197"/>
      <c r="M87" s="200">
        <v>0</v>
      </c>
    </row>
    <row r="88" spans="2:13" ht="17.25" customHeight="1" x14ac:dyDescent="0.35">
      <c r="B88" s="201" t="s">
        <v>226</v>
      </c>
      <c r="C88" s="197"/>
      <c r="D88" s="197"/>
      <c r="E88" s="197"/>
      <c r="F88" s="202">
        <v>53240610</v>
      </c>
      <c r="G88" s="202">
        <v>-53240610</v>
      </c>
      <c r="H88" s="202">
        <v>0</v>
      </c>
      <c r="I88" s="202">
        <v>0</v>
      </c>
      <c r="J88" s="203">
        <v>0</v>
      </c>
      <c r="K88" s="197"/>
      <c r="L88" s="197"/>
      <c r="M88" s="204">
        <v>0</v>
      </c>
    </row>
    <row r="89" spans="2:13" ht="37.5" customHeight="1" x14ac:dyDescent="0.35">
      <c r="B89" s="196" t="s">
        <v>283</v>
      </c>
      <c r="C89" s="197"/>
      <c r="D89" s="197"/>
      <c r="E89" s="197"/>
      <c r="F89" s="198">
        <v>13065505</v>
      </c>
      <c r="G89" s="198">
        <v>23054740.18</v>
      </c>
      <c r="H89" s="198">
        <v>36120245.18</v>
      </c>
      <c r="I89" s="198">
        <v>34551566</v>
      </c>
      <c r="J89" s="199">
        <v>34551566</v>
      </c>
      <c r="K89" s="197"/>
      <c r="L89" s="197"/>
      <c r="M89" s="200">
        <v>1568679.18</v>
      </c>
    </row>
    <row r="90" spans="2:13" ht="20.25" x14ac:dyDescent="0.35">
      <c r="B90" s="201" t="s">
        <v>225</v>
      </c>
      <c r="C90" s="197"/>
      <c r="D90" s="197"/>
      <c r="E90" s="197"/>
      <c r="F90" s="202">
        <v>13065505</v>
      </c>
      <c r="G90" s="202">
        <v>23054740.18</v>
      </c>
      <c r="H90" s="202">
        <v>36120245.18</v>
      </c>
      <c r="I90" s="202">
        <v>34551566</v>
      </c>
      <c r="J90" s="203">
        <v>34551566</v>
      </c>
      <c r="K90" s="197"/>
      <c r="L90" s="197"/>
      <c r="M90" s="204">
        <v>1568679.18</v>
      </c>
    </row>
    <row r="91" spans="2:13" ht="20.25" x14ac:dyDescent="0.35">
      <c r="B91" s="196" t="s">
        <v>284</v>
      </c>
      <c r="C91" s="197"/>
      <c r="D91" s="197"/>
      <c r="E91" s="197"/>
      <c r="F91" s="198">
        <v>0</v>
      </c>
      <c r="G91" s="198">
        <v>2151136.67</v>
      </c>
      <c r="H91" s="198">
        <v>2151136.67</v>
      </c>
      <c r="I91" s="198">
        <v>2151136.67</v>
      </c>
      <c r="J91" s="199">
        <v>2151136.67</v>
      </c>
      <c r="K91" s="197"/>
      <c r="L91" s="197"/>
      <c r="M91" s="200">
        <v>0</v>
      </c>
    </row>
    <row r="92" spans="2:13" ht="43.5" customHeight="1" x14ac:dyDescent="0.35">
      <c r="B92" s="201" t="s">
        <v>285</v>
      </c>
      <c r="C92" s="197"/>
      <c r="D92" s="197"/>
      <c r="E92" s="197"/>
      <c r="F92" s="202">
        <v>0</v>
      </c>
      <c r="G92" s="202">
        <v>151136.93</v>
      </c>
      <c r="H92" s="202">
        <v>151136.93</v>
      </c>
      <c r="I92" s="202">
        <v>151136.93</v>
      </c>
      <c r="J92" s="203">
        <v>151136.93</v>
      </c>
      <c r="K92" s="197"/>
      <c r="L92" s="197"/>
      <c r="M92" s="204">
        <v>0</v>
      </c>
    </row>
    <row r="93" spans="2:13" ht="37.5" customHeight="1" x14ac:dyDescent="0.35">
      <c r="B93" s="201" t="s">
        <v>286</v>
      </c>
      <c r="C93" s="197"/>
      <c r="D93" s="197"/>
      <c r="E93" s="197"/>
      <c r="F93" s="202">
        <v>0</v>
      </c>
      <c r="G93" s="202">
        <v>1999999.74</v>
      </c>
      <c r="H93" s="202">
        <v>1999999.74</v>
      </c>
      <c r="I93" s="202">
        <v>1999999.74</v>
      </c>
      <c r="J93" s="203">
        <v>1999999.74</v>
      </c>
      <c r="K93" s="197"/>
      <c r="L93" s="197"/>
      <c r="M93" s="204">
        <v>0</v>
      </c>
    </row>
    <row r="94" spans="2:13" ht="33" customHeight="1" x14ac:dyDescent="0.35">
      <c r="B94" s="196" t="s">
        <v>287</v>
      </c>
      <c r="C94" s="197"/>
      <c r="D94" s="197"/>
      <c r="E94" s="197"/>
      <c r="F94" s="198">
        <v>1305968796</v>
      </c>
      <c r="G94" s="198">
        <v>-130727607</v>
      </c>
      <c r="H94" s="198">
        <v>1175241189</v>
      </c>
      <c r="I94" s="198">
        <v>1175241189</v>
      </c>
      <c r="J94" s="199">
        <v>1175241189</v>
      </c>
      <c r="K94" s="197"/>
      <c r="L94" s="197"/>
      <c r="M94" s="200">
        <v>0</v>
      </c>
    </row>
    <row r="95" spans="2:13" ht="20.25" x14ac:dyDescent="0.35">
      <c r="B95" s="201" t="s">
        <v>288</v>
      </c>
      <c r="C95" s="197"/>
      <c r="D95" s="197"/>
      <c r="E95" s="197"/>
      <c r="F95" s="202">
        <v>1305968796</v>
      </c>
      <c r="G95" s="202">
        <v>-130727607</v>
      </c>
      <c r="H95" s="202">
        <v>1175241189</v>
      </c>
      <c r="I95" s="202">
        <v>1175241189</v>
      </c>
      <c r="J95" s="203">
        <v>1175241189</v>
      </c>
      <c r="K95" s="197"/>
      <c r="L95" s="197"/>
      <c r="M95" s="204">
        <v>0</v>
      </c>
    </row>
    <row r="96" spans="2:13" ht="20.25" x14ac:dyDescent="0.35">
      <c r="B96" s="196" t="s">
        <v>289</v>
      </c>
      <c r="C96" s="197"/>
      <c r="D96" s="197"/>
      <c r="E96" s="197"/>
      <c r="F96" s="198">
        <v>0</v>
      </c>
      <c r="G96" s="198">
        <v>31320</v>
      </c>
      <c r="H96" s="198">
        <v>31320</v>
      </c>
      <c r="I96" s="198">
        <v>30740</v>
      </c>
      <c r="J96" s="199">
        <v>30740</v>
      </c>
      <c r="K96" s="197"/>
      <c r="L96" s="197"/>
      <c r="M96" s="200">
        <v>580</v>
      </c>
    </row>
    <row r="97" spans="2:13" ht="20.25" x14ac:dyDescent="0.35">
      <c r="B97" s="201" t="s">
        <v>290</v>
      </c>
      <c r="C97" s="197"/>
      <c r="D97" s="197"/>
      <c r="E97" s="197"/>
      <c r="F97" s="202">
        <v>0</v>
      </c>
      <c r="G97" s="202">
        <v>31320</v>
      </c>
      <c r="H97" s="202">
        <v>31320</v>
      </c>
      <c r="I97" s="202">
        <v>30740</v>
      </c>
      <c r="J97" s="203">
        <v>30740</v>
      </c>
      <c r="K97" s="197"/>
      <c r="L97" s="197"/>
      <c r="M97" s="204">
        <v>580</v>
      </c>
    </row>
    <row r="98" spans="2:13" ht="21.75" customHeight="1" x14ac:dyDescent="0.35">
      <c r="B98" s="196" t="s">
        <v>291</v>
      </c>
      <c r="C98" s="197"/>
      <c r="D98" s="197"/>
      <c r="E98" s="197"/>
      <c r="F98" s="198">
        <v>0</v>
      </c>
      <c r="G98" s="198">
        <v>1625000</v>
      </c>
      <c r="H98" s="198">
        <v>1625000</v>
      </c>
      <c r="I98" s="198">
        <v>1377077.6</v>
      </c>
      <c r="J98" s="199">
        <v>1377077.6</v>
      </c>
      <c r="K98" s="197"/>
      <c r="L98" s="197"/>
      <c r="M98" s="200">
        <v>247922.4</v>
      </c>
    </row>
    <row r="99" spans="2:13" ht="20.25" x14ac:dyDescent="0.35">
      <c r="B99" s="201" t="s">
        <v>292</v>
      </c>
      <c r="C99" s="197"/>
      <c r="D99" s="197"/>
      <c r="E99" s="197"/>
      <c r="F99" s="202">
        <v>0</v>
      </c>
      <c r="G99" s="202">
        <v>1625000</v>
      </c>
      <c r="H99" s="202">
        <v>1625000</v>
      </c>
      <c r="I99" s="202">
        <v>1377077.6</v>
      </c>
      <c r="J99" s="203">
        <v>1377077.6</v>
      </c>
      <c r="K99" s="197"/>
      <c r="L99" s="197"/>
      <c r="M99" s="204">
        <v>247922.4</v>
      </c>
    </row>
    <row r="100" spans="2:13" ht="20.25" x14ac:dyDescent="0.25">
      <c r="B100" s="223" t="s">
        <v>293</v>
      </c>
      <c r="C100" s="224"/>
      <c r="D100" s="224"/>
      <c r="E100" s="225"/>
      <c r="F100" s="226">
        <v>2437445941</v>
      </c>
      <c r="G100" s="226">
        <v>624236171.10000002</v>
      </c>
      <c r="H100" s="226">
        <v>3061682112.0999999</v>
      </c>
      <c r="I100" s="226">
        <v>2739827685.4299998</v>
      </c>
      <c r="J100" s="227">
        <v>2739043190.1900001</v>
      </c>
      <c r="K100" s="224"/>
      <c r="L100" s="225"/>
      <c r="M100" s="226">
        <v>321854426.67000002</v>
      </c>
    </row>
    <row r="101" spans="2:13" ht="30.75" customHeight="1" x14ac:dyDescent="0.25">
      <c r="B101" s="228" t="s">
        <v>294</v>
      </c>
      <c r="C101" s="229"/>
      <c r="D101" s="229"/>
      <c r="E101" s="229"/>
      <c r="F101" s="229"/>
      <c r="G101" s="229"/>
      <c r="H101" s="229"/>
      <c r="I101" s="229"/>
      <c r="J101" s="229"/>
      <c r="K101" s="229"/>
      <c r="L101" s="229"/>
      <c r="M101" s="229"/>
    </row>
    <row r="102" spans="2:13" ht="0" hidden="1" customHeight="1" x14ac:dyDescent="0.25"/>
    <row r="103" spans="2:13" ht="15" customHeight="1" x14ac:dyDescent="0.25"/>
  </sheetData>
  <mergeCells count="192">
    <mergeCell ref="B99:E99"/>
    <mergeCell ref="J99:L99"/>
    <mergeCell ref="B100:E100"/>
    <mergeCell ref="J100:L100"/>
    <mergeCell ref="B101:M101"/>
    <mergeCell ref="B96:E96"/>
    <mergeCell ref="J96:L96"/>
    <mergeCell ref="B97:E97"/>
    <mergeCell ref="J97:L97"/>
    <mergeCell ref="B98:E98"/>
    <mergeCell ref="J98:L98"/>
    <mergeCell ref="B93:E93"/>
    <mergeCell ref="J93:L93"/>
    <mergeCell ref="B94:E94"/>
    <mergeCell ref="J94:L94"/>
    <mergeCell ref="B95:E95"/>
    <mergeCell ref="J95:L95"/>
    <mergeCell ref="B90:E90"/>
    <mergeCell ref="J90:L90"/>
    <mergeCell ref="B91:E91"/>
    <mergeCell ref="J91:L91"/>
    <mergeCell ref="B92:E92"/>
    <mergeCell ref="J92:L92"/>
    <mergeCell ref="B87:E87"/>
    <mergeCell ref="J87:L87"/>
    <mergeCell ref="B88:E88"/>
    <mergeCell ref="J88:L88"/>
    <mergeCell ref="B89:E89"/>
    <mergeCell ref="J89:L89"/>
    <mergeCell ref="B84:E84"/>
    <mergeCell ref="J84:L84"/>
    <mergeCell ref="B85:E85"/>
    <mergeCell ref="J85:L85"/>
    <mergeCell ref="B86:E86"/>
    <mergeCell ref="J86:L86"/>
    <mergeCell ref="B81:E81"/>
    <mergeCell ref="J81:L81"/>
    <mergeCell ref="B82:E82"/>
    <mergeCell ref="J82:L82"/>
    <mergeCell ref="B83:E83"/>
    <mergeCell ref="J83:L83"/>
    <mergeCell ref="B78:E78"/>
    <mergeCell ref="J78:L78"/>
    <mergeCell ref="B79:E79"/>
    <mergeCell ref="J79:L79"/>
    <mergeCell ref="B80:E80"/>
    <mergeCell ref="J80:L80"/>
    <mergeCell ref="B75:E75"/>
    <mergeCell ref="J75:L75"/>
    <mergeCell ref="B76:E76"/>
    <mergeCell ref="J76:L76"/>
    <mergeCell ref="B77:E77"/>
    <mergeCell ref="J77:L77"/>
    <mergeCell ref="B72:E72"/>
    <mergeCell ref="J72:L72"/>
    <mergeCell ref="B73:E73"/>
    <mergeCell ref="J73:L73"/>
    <mergeCell ref="B74:E74"/>
    <mergeCell ref="J74:L74"/>
    <mergeCell ref="B69:E69"/>
    <mergeCell ref="J69:L69"/>
    <mergeCell ref="B70:E70"/>
    <mergeCell ref="J70:L70"/>
    <mergeCell ref="B71:E71"/>
    <mergeCell ref="J71:L71"/>
    <mergeCell ref="B66:E66"/>
    <mergeCell ref="J66:L66"/>
    <mergeCell ref="B67:E67"/>
    <mergeCell ref="J67:L67"/>
    <mergeCell ref="B68:E68"/>
    <mergeCell ref="J68:L68"/>
    <mergeCell ref="B63:E63"/>
    <mergeCell ref="J63:L63"/>
    <mergeCell ref="B64:E64"/>
    <mergeCell ref="J64:L64"/>
    <mergeCell ref="B65:E65"/>
    <mergeCell ref="J65:L65"/>
    <mergeCell ref="B60:E60"/>
    <mergeCell ref="J60:L60"/>
    <mergeCell ref="B61:E61"/>
    <mergeCell ref="J61:L61"/>
    <mergeCell ref="B62:E62"/>
    <mergeCell ref="J62:L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C3:M3"/>
    <mergeCell ref="B6:E7"/>
    <mergeCell ref="F6:L6"/>
    <mergeCell ref="M6:M7"/>
    <mergeCell ref="J7:L7"/>
    <mergeCell ref="B8:E8"/>
    <mergeCell ref="J8:L8"/>
  </mergeCells>
  <pageMargins left="0.59055118110236227" right="0.39370078740157483" top="0.39370078740157483" bottom="0.59055118110236227" header="7.874015748031496E-2" footer="7.874015748031496E-2"/>
  <pageSetup scale="38" orientation="portrait" r:id="rId1"/>
  <headerFooter alignWithMargins="0"/>
  <rowBreaks count="1" manualBreakCount="1">
    <brk id="69"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5"/>
  <sheetViews>
    <sheetView showGridLines="0" view="pageBreakPreview" topLeftCell="A25" zoomScaleNormal="100" zoomScaleSheetLayoutView="100" workbookViewId="0">
      <selection activeCell="B41" sqref="B41:G45"/>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5.425781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79</v>
      </c>
      <c r="C8" s="129"/>
      <c r="D8" s="126" t="s">
        <v>80</v>
      </c>
      <c r="E8" s="126"/>
      <c r="F8" s="126"/>
      <c r="G8" s="5"/>
    </row>
    <row r="10" spans="2:7" x14ac:dyDescent="0.25">
      <c r="B10" s="114" t="s">
        <v>0</v>
      </c>
      <c r="C10" s="114"/>
      <c r="D10" s="114"/>
      <c r="E10" s="114"/>
      <c r="F10" s="114"/>
      <c r="G10" s="114"/>
    </row>
    <row r="12" spans="2:7" ht="17.25" customHeight="1" x14ac:dyDescent="0.25">
      <c r="B12" s="121" t="s">
        <v>6</v>
      </c>
      <c r="C12" s="121"/>
      <c r="D12" s="122" t="s">
        <v>103</v>
      </c>
      <c r="E12" s="122"/>
      <c r="F12" s="122"/>
      <c r="G12" s="122"/>
    </row>
    <row r="13" spans="2:7" ht="8.25" customHeight="1" x14ac:dyDescent="0.25">
      <c r="B13" s="97"/>
      <c r="C13" s="97"/>
      <c r="D13" s="98"/>
      <c r="E13" s="98"/>
      <c r="F13" s="98"/>
      <c r="G13" s="4"/>
    </row>
    <row r="14" spans="2:7" ht="33.75" customHeight="1" x14ac:dyDescent="0.25">
      <c r="B14" s="97" t="s">
        <v>8</v>
      </c>
      <c r="C14" s="97"/>
      <c r="D14" s="130" t="s">
        <v>106</v>
      </c>
      <c r="E14" s="130"/>
      <c r="F14" s="130"/>
      <c r="G14" s="130"/>
    </row>
    <row r="15" spans="2:7" ht="9.75" customHeight="1" x14ac:dyDescent="0.25">
      <c r="B15" s="97"/>
      <c r="C15" s="97"/>
      <c r="D15" s="99"/>
      <c r="E15" s="99"/>
      <c r="F15" s="99"/>
      <c r="G15" s="99"/>
    </row>
    <row r="16" spans="2:7" ht="67.5" customHeight="1" x14ac:dyDescent="0.25">
      <c r="B16" s="97" t="s">
        <v>11</v>
      </c>
      <c r="C16" s="97"/>
      <c r="D16" s="130" t="s">
        <v>116</v>
      </c>
      <c r="E16" s="130"/>
      <c r="F16" s="130"/>
      <c r="G16" s="130"/>
    </row>
    <row r="17" spans="2:7" ht="9.75" customHeight="1" x14ac:dyDescent="0.25">
      <c r="B17" s="97"/>
      <c r="C17" s="97"/>
      <c r="D17" s="99"/>
      <c r="E17" s="99"/>
      <c r="F17" s="99"/>
      <c r="G17" s="99"/>
    </row>
    <row r="18" spans="2:7" ht="17.25" customHeight="1" x14ac:dyDescent="0.25">
      <c r="B18" s="97" t="s">
        <v>119</v>
      </c>
      <c r="C18" s="97"/>
      <c r="D18" s="122" t="s">
        <v>104</v>
      </c>
      <c r="E18" s="122"/>
      <c r="F18" s="122"/>
      <c r="G18" s="122"/>
    </row>
    <row r="19" spans="2:7" ht="9" customHeight="1" x14ac:dyDescent="0.25">
      <c r="B19" s="97"/>
      <c r="C19" s="97"/>
      <c r="D19" s="98"/>
      <c r="E19" s="98"/>
      <c r="F19" s="98"/>
      <c r="G19" s="4"/>
    </row>
    <row r="20" spans="2:7" ht="27.75" customHeight="1" x14ac:dyDescent="0.25">
      <c r="B20" s="125" t="s">
        <v>9</v>
      </c>
      <c r="C20" s="125"/>
      <c r="D20" s="122" t="s">
        <v>18</v>
      </c>
      <c r="E20" s="122"/>
      <c r="F20" s="122"/>
      <c r="G20" s="4"/>
    </row>
    <row r="21" spans="2:7" ht="9.75" customHeight="1" x14ac:dyDescent="0.25">
      <c r="B21" s="97"/>
      <c r="C21" s="97"/>
      <c r="D21" s="98"/>
      <c r="E21" s="98"/>
      <c r="F21" s="98"/>
      <c r="G21" s="4"/>
    </row>
    <row r="22" spans="2:7" ht="21.75" customHeight="1" x14ac:dyDescent="0.25">
      <c r="B22" s="121" t="s">
        <v>120</v>
      </c>
      <c r="C22" s="121"/>
      <c r="D22" s="126" t="s">
        <v>104</v>
      </c>
      <c r="E22" s="126"/>
      <c r="F22" s="126"/>
      <c r="G22" s="6"/>
    </row>
    <row r="23" spans="2:7" ht="12.75" customHeight="1" x14ac:dyDescent="0.25">
      <c r="B23" s="97"/>
      <c r="C23" s="97"/>
      <c r="D23" s="99"/>
      <c r="E23" s="99"/>
      <c r="F23" s="99"/>
      <c r="G23" s="6"/>
    </row>
    <row r="24" spans="2:7" ht="12.75" customHeight="1" x14ac:dyDescent="0.25">
      <c r="B24" s="121" t="s">
        <v>12</v>
      </c>
      <c r="C24" s="121"/>
      <c r="D24" s="122" t="s">
        <v>18</v>
      </c>
      <c r="E24" s="122"/>
      <c r="F24" s="122"/>
      <c r="G24" s="6"/>
    </row>
    <row r="25" spans="2:7" ht="12.75" customHeight="1" x14ac:dyDescent="0.25">
      <c r="B25" s="97"/>
      <c r="C25" s="97"/>
      <c r="D25" s="98"/>
      <c r="E25" s="98"/>
      <c r="F25" s="98"/>
      <c r="G25" s="6"/>
    </row>
    <row r="26" spans="2:7" ht="18" customHeight="1" x14ac:dyDescent="0.25">
      <c r="B26" s="121" t="s">
        <v>7</v>
      </c>
      <c r="C26" s="121"/>
      <c r="D26" s="122" t="s">
        <v>105</v>
      </c>
      <c r="E26" s="122"/>
      <c r="F26" s="122"/>
      <c r="G26" s="4"/>
    </row>
    <row r="27" spans="2:7" ht="10.5" customHeight="1" x14ac:dyDescent="0.25">
      <c r="B27" s="97"/>
      <c r="C27" s="97"/>
      <c r="D27" s="98"/>
      <c r="E27" s="98"/>
      <c r="F27" s="98"/>
      <c r="G27" s="4"/>
    </row>
    <row r="28" spans="2:7" ht="17.25" customHeight="1" x14ac:dyDescent="0.25">
      <c r="B28" s="121" t="s">
        <v>4</v>
      </c>
      <c r="C28" s="121"/>
      <c r="D28" s="123" t="s">
        <v>122</v>
      </c>
      <c r="E28" s="122"/>
      <c r="F28" s="122"/>
      <c r="G28" s="18"/>
    </row>
    <row r="29" spans="2:7" ht="17.25" customHeight="1" x14ac:dyDescent="0.25">
      <c r="B29" s="97" t="s">
        <v>121</v>
      </c>
      <c r="C29" s="97"/>
      <c r="D29" s="12" t="s">
        <v>1</v>
      </c>
      <c r="E29" s="30" t="s">
        <v>123</v>
      </c>
      <c r="F29" s="13"/>
      <c r="G29" s="18"/>
    </row>
    <row r="30" spans="2:7" ht="17.25" customHeight="1" x14ac:dyDescent="0.25">
      <c r="B30" s="100"/>
      <c r="C30" s="100"/>
      <c r="D30" s="12" t="s">
        <v>2</v>
      </c>
      <c r="E30" s="105" t="s">
        <v>107</v>
      </c>
      <c r="F30" s="104"/>
      <c r="G30" s="18"/>
    </row>
    <row r="31" spans="2:7" ht="17.25" customHeight="1" x14ac:dyDescent="0.25">
      <c r="B31" s="100"/>
      <c r="C31" s="100"/>
      <c r="D31" s="12" t="s">
        <v>3</v>
      </c>
      <c r="E31" s="29" t="s">
        <v>108</v>
      </c>
      <c r="F31" s="15"/>
      <c r="G31" s="18"/>
    </row>
    <row r="32" spans="2:7" ht="12.75" customHeight="1" x14ac:dyDescent="0.25">
      <c r="B32" s="100"/>
      <c r="C32" s="100"/>
      <c r="D32" s="12"/>
      <c r="E32" s="98"/>
      <c r="F32" s="103"/>
      <c r="G32" s="18"/>
    </row>
    <row r="33" spans="2:10" x14ac:dyDescent="0.25">
      <c r="B33" s="100"/>
      <c r="C33" s="100"/>
      <c r="D33" s="100"/>
      <c r="E33" s="18"/>
      <c r="F33" s="18"/>
      <c r="G33" s="18"/>
    </row>
    <row r="34" spans="2:10" x14ac:dyDescent="0.25">
      <c r="B34" s="114" t="s">
        <v>124</v>
      </c>
      <c r="C34" s="114"/>
      <c r="D34" s="114"/>
      <c r="E34" s="114"/>
      <c r="F34" s="114"/>
      <c r="G34" s="114"/>
    </row>
    <row r="35" spans="2:10" s="7" customFormat="1" x14ac:dyDescent="0.25">
      <c r="B35" s="11"/>
      <c r="C35" s="11"/>
      <c r="D35" s="11"/>
      <c r="E35" s="11"/>
      <c r="F35" s="11"/>
      <c r="G35" s="11"/>
    </row>
    <row r="36" spans="2:10" ht="27" customHeight="1" x14ac:dyDescent="0.25">
      <c r="B36" s="8" t="s">
        <v>14</v>
      </c>
      <c r="C36" s="124">
        <v>2025</v>
      </c>
      <c r="D36" s="124"/>
      <c r="E36" s="124"/>
      <c r="F36" s="124"/>
      <c r="G36" s="124"/>
      <c r="I36" s="101"/>
      <c r="J36" s="101"/>
    </row>
    <row r="37" spans="2:10" ht="20.25" customHeight="1" x14ac:dyDescent="0.25">
      <c r="B37" s="8" t="s">
        <v>37</v>
      </c>
      <c r="C37" s="112" t="s">
        <v>183</v>
      </c>
      <c r="D37" s="112"/>
      <c r="E37" s="112"/>
      <c r="F37" s="112"/>
      <c r="G37" s="112"/>
      <c r="I37" s="102"/>
      <c r="J37" s="102"/>
    </row>
    <row r="38" spans="2:10" ht="24" customHeight="1" x14ac:dyDescent="0.25">
      <c r="B38" s="8" t="s">
        <v>10</v>
      </c>
      <c r="C38" s="113">
        <v>0.442</v>
      </c>
      <c r="D38" s="113"/>
      <c r="E38" s="113"/>
      <c r="F38" s="113"/>
      <c r="G38" s="113"/>
      <c r="I38" s="102"/>
      <c r="J38" s="17"/>
    </row>
    <row r="40" spans="2:10" x14ac:dyDescent="0.25">
      <c r="B40" s="114" t="s">
        <v>40</v>
      </c>
      <c r="C40" s="114"/>
      <c r="D40" s="114"/>
      <c r="E40" s="114"/>
      <c r="F40" s="114"/>
      <c r="G40" s="114"/>
    </row>
    <row r="41" spans="2:10" ht="15" customHeight="1" x14ac:dyDescent="0.25">
      <c r="B41" s="115" t="s">
        <v>206</v>
      </c>
      <c r="C41" s="116"/>
      <c r="D41" s="116"/>
      <c r="E41" s="116"/>
      <c r="F41" s="116"/>
      <c r="G41" s="117"/>
    </row>
    <row r="42" spans="2:10" ht="5.25" customHeight="1" x14ac:dyDescent="0.25">
      <c r="B42" s="115"/>
      <c r="C42" s="116"/>
      <c r="D42" s="116"/>
      <c r="E42" s="116"/>
      <c r="F42" s="116"/>
      <c r="G42" s="117"/>
    </row>
    <row r="43" spans="2:10" x14ac:dyDescent="0.25">
      <c r="B43" s="115"/>
      <c r="C43" s="116"/>
      <c r="D43" s="116"/>
      <c r="E43" s="116"/>
      <c r="F43" s="116"/>
      <c r="G43" s="117"/>
    </row>
    <row r="44" spans="2:10" ht="3" customHeight="1" x14ac:dyDescent="0.25">
      <c r="B44" s="115"/>
      <c r="C44" s="116"/>
      <c r="D44" s="116"/>
      <c r="E44" s="116"/>
      <c r="F44" s="116"/>
      <c r="G44" s="117"/>
    </row>
    <row r="45" spans="2:10" ht="34.5" customHeight="1" x14ac:dyDescent="0.25">
      <c r="B45" s="118"/>
      <c r="C45" s="119"/>
      <c r="D45" s="119"/>
      <c r="E45" s="119"/>
      <c r="F45" s="119"/>
      <c r="G45" s="120"/>
    </row>
  </sheetData>
  <mergeCells count="29">
    <mergeCell ref="D18:G18"/>
    <mergeCell ref="B1:G1"/>
    <mergeCell ref="B2:G2"/>
    <mergeCell ref="B3:G3"/>
    <mergeCell ref="B4:G4"/>
    <mergeCell ref="B6:G6"/>
    <mergeCell ref="B8:C8"/>
    <mergeCell ref="D8:F8"/>
    <mergeCell ref="B10:G10"/>
    <mergeCell ref="B12:C12"/>
    <mergeCell ref="D12:G12"/>
    <mergeCell ref="D14:G14"/>
    <mergeCell ref="D16:G16"/>
    <mergeCell ref="B20:C20"/>
    <mergeCell ref="D20:F20"/>
    <mergeCell ref="B22:C22"/>
    <mergeCell ref="D22:F22"/>
    <mergeCell ref="B24:C24"/>
    <mergeCell ref="D24:F24"/>
    <mergeCell ref="C37:G37"/>
    <mergeCell ref="C38:G38"/>
    <mergeCell ref="B40:G40"/>
    <mergeCell ref="B41:G45"/>
    <mergeCell ref="B26:C26"/>
    <mergeCell ref="D26:F26"/>
    <mergeCell ref="B28:C28"/>
    <mergeCell ref="D28:F28"/>
    <mergeCell ref="B34:G34"/>
    <mergeCell ref="C36:G36"/>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J47"/>
  <sheetViews>
    <sheetView showGridLines="0" view="pageBreakPreview" topLeftCell="A22" zoomScaleNormal="100" zoomScaleSheetLayoutView="100" workbookViewId="0">
      <selection activeCell="B6" sqref="B6:G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285156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31"/>
      <c r="C4" s="131"/>
      <c r="D4" s="131"/>
      <c r="E4" s="131"/>
      <c r="F4" s="131"/>
      <c r="G4" s="131"/>
    </row>
    <row r="6" spans="2:7" x14ac:dyDescent="0.25">
      <c r="B6" s="128" t="s">
        <v>5</v>
      </c>
      <c r="C6" s="128"/>
      <c r="D6" s="128"/>
      <c r="E6" s="128"/>
      <c r="F6" s="128"/>
      <c r="G6" s="128"/>
    </row>
    <row r="7" spans="2:7" ht="6" customHeight="1" x14ac:dyDescent="0.25"/>
    <row r="8" spans="2:7" ht="15" customHeight="1" x14ac:dyDescent="0.25">
      <c r="B8" s="129" t="s">
        <v>79</v>
      </c>
      <c r="C8" s="129"/>
      <c r="D8" s="126" t="s">
        <v>80</v>
      </c>
      <c r="E8" s="126"/>
      <c r="F8" s="126"/>
      <c r="G8" s="5"/>
    </row>
    <row r="10" spans="2:7" x14ac:dyDescent="0.25">
      <c r="B10" s="114" t="s">
        <v>0</v>
      </c>
      <c r="C10" s="114"/>
      <c r="D10" s="114"/>
      <c r="E10" s="114"/>
      <c r="F10" s="114"/>
      <c r="G10" s="114"/>
    </row>
    <row r="12" spans="2:7" ht="17.25" customHeight="1" x14ac:dyDescent="0.25">
      <c r="B12" s="121" t="s">
        <v>6</v>
      </c>
      <c r="C12" s="121"/>
      <c r="D12" s="122" t="s">
        <v>20</v>
      </c>
      <c r="E12" s="122"/>
      <c r="F12" s="122"/>
      <c r="G12" s="122"/>
    </row>
    <row r="13" spans="2:7" ht="8.25" customHeight="1" x14ac:dyDescent="0.25">
      <c r="B13" s="19"/>
      <c r="C13" s="19"/>
      <c r="D13" s="21"/>
      <c r="E13" s="21"/>
      <c r="F13" s="21"/>
      <c r="G13" s="4"/>
    </row>
    <row r="14" spans="2:7" ht="92.25" customHeight="1" x14ac:dyDescent="0.25">
      <c r="B14" s="19" t="s">
        <v>8</v>
      </c>
      <c r="C14" s="19"/>
      <c r="D14" s="132" t="s">
        <v>50</v>
      </c>
      <c r="E14" s="132"/>
      <c r="F14" s="132"/>
      <c r="G14" s="132"/>
    </row>
    <row r="15" spans="2:7" ht="9.75" customHeight="1" x14ac:dyDescent="0.25">
      <c r="B15" s="19"/>
      <c r="C15" s="19"/>
      <c r="D15" s="20"/>
      <c r="E15" s="20"/>
      <c r="F15" s="20"/>
      <c r="G15" s="20"/>
    </row>
    <row r="16" spans="2:7" ht="30.75" customHeight="1" x14ac:dyDescent="0.25">
      <c r="B16" s="19" t="s">
        <v>11</v>
      </c>
      <c r="C16" s="19"/>
      <c r="D16" s="126" t="s">
        <v>21</v>
      </c>
      <c r="E16" s="126"/>
      <c r="F16" s="126"/>
      <c r="G16" s="126"/>
    </row>
    <row r="17" spans="2:7" ht="9.75" customHeight="1" x14ac:dyDescent="0.25">
      <c r="B17" s="19"/>
      <c r="C17" s="19"/>
      <c r="D17" s="20"/>
      <c r="E17" s="20"/>
      <c r="F17" s="20"/>
      <c r="G17" s="20"/>
    </row>
    <row r="18" spans="2:7" ht="9.75" customHeight="1" x14ac:dyDescent="0.25">
      <c r="B18" s="19"/>
      <c r="C18" s="19"/>
      <c r="D18" s="20"/>
      <c r="E18" s="20"/>
      <c r="F18" s="20"/>
      <c r="G18" s="20"/>
    </row>
    <row r="19" spans="2:7" ht="17.25" customHeight="1" x14ac:dyDescent="0.25">
      <c r="B19" s="19" t="s">
        <v>119</v>
      </c>
      <c r="C19" s="19"/>
      <c r="D19" s="126" t="s">
        <v>22</v>
      </c>
      <c r="E19" s="126"/>
      <c r="F19" s="126"/>
      <c r="G19" s="126"/>
    </row>
    <row r="20" spans="2:7" ht="17.25" customHeight="1" x14ac:dyDescent="0.25">
      <c r="B20" s="19"/>
      <c r="C20" s="19"/>
      <c r="D20" s="126"/>
      <c r="E20" s="126"/>
      <c r="F20" s="126"/>
      <c r="G20" s="126"/>
    </row>
    <row r="21" spans="2:7" ht="9" customHeight="1" x14ac:dyDescent="0.25">
      <c r="B21" s="19"/>
      <c r="C21" s="19"/>
      <c r="D21" s="21"/>
      <c r="E21" s="21"/>
      <c r="F21" s="21"/>
      <c r="G21" s="4"/>
    </row>
    <row r="22" spans="2:7" ht="27.75" customHeight="1" x14ac:dyDescent="0.25">
      <c r="B22" s="125" t="s">
        <v>9</v>
      </c>
      <c r="C22" s="125"/>
      <c r="D22" s="126" t="s">
        <v>23</v>
      </c>
      <c r="E22" s="122"/>
      <c r="F22" s="122"/>
      <c r="G22" s="4"/>
    </row>
    <row r="23" spans="2:7" ht="9.75" customHeight="1" x14ac:dyDescent="0.25">
      <c r="B23" s="19"/>
      <c r="C23" s="19"/>
      <c r="D23" s="21"/>
      <c r="E23" s="21"/>
      <c r="F23" s="21"/>
      <c r="G23" s="4"/>
    </row>
    <row r="24" spans="2:7" ht="34.5" customHeight="1" x14ac:dyDescent="0.25">
      <c r="B24" s="121" t="s">
        <v>120</v>
      </c>
      <c r="C24" s="121"/>
      <c r="D24" s="126" t="s">
        <v>24</v>
      </c>
      <c r="E24" s="126"/>
      <c r="F24" s="126"/>
      <c r="G24" s="126"/>
    </row>
    <row r="25" spans="2:7" ht="12.75" customHeight="1" x14ac:dyDescent="0.25">
      <c r="B25" s="19"/>
      <c r="C25" s="19"/>
      <c r="D25" s="20"/>
      <c r="E25" s="20"/>
      <c r="F25" s="20"/>
      <c r="G25" s="6"/>
    </row>
    <row r="26" spans="2:7" ht="12.75" customHeight="1" x14ac:dyDescent="0.25">
      <c r="B26" s="121" t="s">
        <v>12</v>
      </c>
      <c r="C26" s="121"/>
      <c r="D26" s="122" t="s">
        <v>25</v>
      </c>
      <c r="E26" s="122"/>
      <c r="F26" s="122"/>
      <c r="G26" s="6"/>
    </row>
    <row r="27" spans="2:7" ht="12.75" customHeight="1" x14ac:dyDescent="0.25">
      <c r="B27" s="19"/>
      <c r="C27" s="19"/>
      <c r="D27" s="21"/>
      <c r="E27" s="21"/>
      <c r="F27" s="21"/>
      <c r="G27" s="6"/>
    </row>
    <row r="28" spans="2:7" ht="18" customHeight="1" x14ac:dyDescent="0.25">
      <c r="B28" s="121" t="s">
        <v>7</v>
      </c>
      <c r="C28" s="121"/>
      <c r="D28" s="122" t="s">
        <v>13</v>
      </c>
      <c r="E28" s="122"/>
      <c r="F28" s="122"/>
      <c r="G28" s="4"/>
    </row>
    <row r="29" spans="2:7" ht="10.5" customHeight="1" x14ac:dyDescent="0.25">
      <c r="B29" s="19"/>
      <c r="C29" s="19"/>
      <c r="D29" s="21"/>
      <c r="E29" s="21"/>
      <c r="F29" s="21"/>
      <c r="G29" s="4"/>
    </row>
    <row r="30" spans="2:7" ht="17.25" customHeight="1" x14ac:dyDescent="0.25">
      <c r="B30" s="121" t="s">
        <v>4</v>
      </c>
      <c r="C30" s="121"/>
      <c r="D30" s="133" t="s">
        <v>26</v>
      </c>
      <c r="E30" s="133"/>
      <c r="F30" s="133"/>
      <c r="G30" s="18"/>
    </row>
    <row r="31" spans="2:7" ht="17.25" customHeight="1" x14ac:dyDescent="0.25">
      <c r="B31" s="19" t="s">
        <v>121</v>
      </c>
      <c r="C31" s="19"/>
      <c r="D31" s="12" t="s">
        <v>1</v>
      </c>
      <c r="E31" s="23" t="s">
        <v>145</v>
      </c>
      <c r="F31" s="13"/>
      <c r="G31" s="18"/>
    </row>
    <row r="32" spans="2:7" ht="17.25" customHeight="1" x14ac:dyDescent="0.25">
      <c r="B32" s="22"/>
      <c r="C32" s="22"/>
      <c r="D32" s="12" t="s">
        <v>2</v>
      </c>
      <c r="E32" s="24" t="s">
        <v>146</v>
      </c>
      <c r="F32" s="14"/>
      <c r="G32" s="18"/>
    </row>
    <row r="33" spans="2:10" ht="17.25" customHeight="1" x14ac:dyDescent="0.25">
      <c r="B33" s="22"/>
      <c r="C33" s="22"/>
      <c r="D33" s="12" t="s">
        <v>3</v>
      </c>
      <c r="E33" s="23" t="s">
        <v>134</v>
      </c>
      <c r="F33" s="15"/>
      <c r="G33" s="18"/>
    </row>
    <row r="34" spans="2:10" ht="12.75" customHeight="1" x14ac:dyDescent="0.25">
      <c r="B34" s="22"/>
      <c r="C34" s="22"/>
      <c r="D34" s="12"/>
      <c r="E34" s="21"/>
      <c r="F34" s="16"/>
      <c r="G34" s="18"/>
    </row>
    <row r="35" spans="2:10" x14ac:dyDescent="0.25">
      <c r="B35" s="22"/>
      <c r="C35" s="22"/>
      <c r="D35" s="22"/>
      <c r="E35" s="18"/>
      <c r="F35" s="18"/>
      <c r="G35" s="18"/>
    </row>
    <row r="36" spans="2:10" x14ac:dyDescent="0.25">
      <c r="B36" s="114" t="s">
        <v>124</v>
      </c>
      <c r="C36" s="114"/>
      <c r="D36" s="114"/>
      <c r="E36" s="114"/>
      <c r="F36" s="114"/>
      <c r="G36" s="114"/>
    </row>
    <row r="37" spans="2:10" s="7" customFormat="1" x14ac:dyDescent="0.25">
      <c r="B37" s="11"/>
      <c r="C37" s="11"/>
      <c r="D37" s="11"/>
      <c r="E37" s="11"/>
      <c r="F37" s="11"/>
      <c r="G37" s="11"/>
    </row>
    <row r="38" spans="2:10" ht="26.25" customHeight="1" x14ac:dyDescent="0.25">
      <c r="B38" s="8" t="s">
        <v>14</v>
      </c>
      <c r="C38" s="124">
        <v>2025</v>
      </c>
      <c r="D38" s="124"/>
      <c r="E38" s="124"/>
      <c r="F38" s="124"/>
      <c r="G38" s="124"/>
      <c r="I38" s="2"/>
      <c r="J38" s="2"/>
    </row>
    <row r="39" spans="2:10" ht="25.5" customHeight="1" x14ac:dyDescent="0.25">
      <c r="B39" s="8" t="s">
        <v>15</v>
      </c>
      <c r="C39" s="124" t="s">
        <v>147</v>
      </c>
      <c r="D39" s="124"/>
      <c r="E39" s="124"/>
      <c r="F39" s="124"/>
      <c r="G39" s="124"/>
      <c r="I39" s="3"/>
      <c r="J39" s="3"/>
    </row>
    <row r="40" spans="2:10" ht="31.5" customHeight="1" x14ac:dyDescent="0.25">
      <c r="B40" s="8" t="s">
        <v>10</v>
      </c>
      <c r="C40" s="134">
        <v>74.69</v>
      </c>
      <c r="D40" s="134"/>
      <c r="E40" s="134"/>
      <c r="F40" s="134"/>
      <c r="G40" s="134"/>
      <c r="I40" s="3"/>
      <c r="J40" s="17"/>
    </row>
    <row r="41" spans="2:10" x14ac:dyDescent="0.25">
      <c r="B41" s="1"/>
      <c r="C41" s="3"/>
      <c r="D41" s="17"/>
      <c r="E41" s="17"/>
      <c r="F41" s="9"/>
      <c r="G41" s="10"/>
    </row>
    <row r="42" spans="2:10" x14ac:dyDescent="0.25">
      <c r="B42" s="114" t="s">
        <v>40</v>
      </c>
      <c r="C42" s="114"/>
      <c r="D42" s="114"/>
      <c r="E42" s="114"/>
      <c r="F42" s="114"/>
      <c r="G42" s="114"/>
    </row>
    <row r="43" spans="2:10" x14ac:dyDescent="0.25">
      <c r="B43" s="115" t="s">
        <v>193</v>
      </c>
      <c r="C43" s="116"/>
      <c r="D43" s="116"/>
      <c r="E43" s="116"/>
      <c r="F43" s="116"/>
      <c r="G43" s="117"/>
    </row>
    <row r="44" spans="2:10" x14ac:dyDescent="0.25">
      <c r="B44" s="115"/>
      <c r="C44" s="116"/>
      <c r="D44" s="116"/>
      <c r="E44" s="116"/>
      <c r="F44" s="116"/>
      <c r="G44" s="117"/>
    </row>
    <row r="45" spans="2:10" x14ac:dyDescent="0.25">
      <c r="B45" s="115"/>
      <c r="C45" s="116"/>
      <c r="D45" s="116"/>
      <c r="E45" s="116"/>
      <c r="F45" s="116"/>
      <c r="G45" s="117"/>
    </row>
    <row r="46" spans="2:10" ht="10.5" customHeight="1" x14ac:dyDescent="0.25">
      <c r="B46" s="115"/>
      <c r="C46" s="116"/>
      <c r="D46" s="116"/>
      <c r="E46" s="116"/>
      <c r="F46" s="116"/>
      <c r="G46" s="117"/>
    </row>
    <row r="47" spans="2:10" ht="15" customHeight="1" x14ac:dyDescent="0.25">
      <c r="B47" s="118"/>
      <c r="C47" s="119"/>
      <c r="D47" s="119"/>
      <c r="E47" s="119"/>
      <c r="F47" s="119"/>
      <c r="G47" s="120"/>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5"/>
  <sheetViews>
    <sheetView showGridLines="0" view="pageBreakPreview" topLeftCell="A31" zoomScaleNormal="100" zoomScaleSheetLayoutView="100" workbookViewId="0">
      <selection activeCell="J37" sqref="J3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285156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79</v>
      </c>
      <c r="C8" s="129"/>
      <c r="D8" s="126" t="s">
        <v>80</v>
      </c>
      <c r="E8" s="126"/>
      <c r="F8" s="126"/>
      <c r="G8" s="5"/>
    </row>
    <row r="10" spans="2:7" x14ac:dyDescent="0.25">
      <c r="B10" s="114" t="s">
        <v>0</v>
      </c>
      <c r="C10" s="114"/>
      <c r="D10" s="114"/>
      <c r="E10" s="114"/>
      <c r="F10" s="114"/>
      <c r="G10" s="114"/>
    </row>
    <row r="12" spans="2:7" ht="29.25" customHeight="1" x14ac:dyDescent="0.25">
      <c r="B12" s="121" t="s">
        <v>6</v>
      </c>
      <c r="C12" s="121"/>
      <c r="D12" s="126" t="s">
        <v>148</v>
      </c>
      <c r="E12" s="126"/>
      <c r="F12" s="126"/>
      <c r="G12" s="126"/>
    </row>
    <row r="13" spans="2:7" ht="8.25" customHeight="1" x14ac:dyDescent="0.25">
      <c r="B13" s="97"/>
      <c r="C13" s="97"/>
      <c r="D13" s="98"/>
      <c r="E13" s="98"/>
      <c r="F13" s="98"/>
      <c r="G13" s="4"/>
    </row>
    <row r="14" spans="2:7" ht="46.5" customHeight="1" x14ac:dyDescent="0.25">
      <c r="B14" s="97" t="s">
        <v>8</v>
      </c>
      <c r="C14" s="97"/>
      <c r="D14" s="126" t="s">
        <v>60</v>
      </c>
      <c r="E14" s="126"/>
      <c r="F14" s="126"/>
      <c r="G14" s="126"/>
    </row>
    <row r="15" spans="2:7" ht="9.75" customHeight="1" x14ac:dyDescent="0.25">
      <c r="B15" s="97"/>
      <c r="C15" s="97"/>
      <c r="D15" s="99"/>
      <c r="E15" s="99"/>
      <c r="F15" s="99"/>
      <c r="G15" s="99"/>
    </row>
    <row r="16" spans="2:7" ht="30.75" customHeight="1" x14ac:dyDescent="0.25">
      <c r="B16" s="97" t="s">
        <v>11</v>
      </c>
      <c r="C16" s="97"/>
      <c r="D16" s="126" t="s">
        <v>59</v>
      </c>
      <c r="E16" s="126"/>
      <c r="F16" s="126"/>
      <c r="G16" s="126"/>
    </row>
    <row r="17" spans="2:7" ht="9.75" customHeight="1" x14ac:dyDescent="0.25">
      <c r="B17" s="97"/>
      <c r="C17" s="97"/>
      <c r="D17" s="99"/>
      <c r="E17" s="99"/>
      <c r="F17" s="99"/>
      <c r="G17" s="99"/>
    </row>
    <row r="18" spans="2:7" ht="9.75" customHeight="1" x14ac:dyDescent="0.25">
      <c r="B18" s="97"/>
      <c r="C18" s="97"/>
      <c r="D18" s="99"/>
      <c r="E18" s="99"/>
      <c r="F18" s="99"/>
      <c r="G18" s="99"/>
    </row>
    <row r="19" spans="2:7" ht="42.75" customHeight="1" x14ac:dyDescent="0.25">
      <c r="B19" s="97" t="s">
        <v>119</v>
      </c>
      <c r="C19" s="97"/>
      <c r="D19" s="126" t="s">
        <v>109</v>
      </c>
      <c r="E19" s="126"/>
      <c r="F19" s="126"/>
      <c r="G19" s="126"/>
    </row>
    <row r="20" spans="2:7" ht="30.75" customHeight="1" x14ac:dyDescent="0.25">
      <c r="B20" s="97"/>
      <c r="C20" s="97"/>
      <c r="D20" s="126" t="s">
        <v>125</v>
      </c>
      <c r="E20" s="126"/>
      <c r="F20" s="126"/>
      <c r="G20" s="4"/>
    </row>
    <row r="21" spans="2:7" ht="9" customHeight="1" x14ac:dyDescent="0.25">
      <c r="B21" s="97"/>
      <c r="C21" s="97"/>
      <c r="D21" s="98"/>
      <c r="E21" s="98"/>
      <c r="F21" s="98"/>
      <c r="G21" s="4"/>
    </row>
    <row r="22" spans="2:7" ht="27.75" customHeight="1" x14ac:dyDescent="0.25">
      <c r="B22" s="125" t="s">
        <v>9</v>
      </c>
      <c r="C22" s="125"/>
      <c r="D22" s="122" t="s">
        <v>58</v>
      </c>
      <c r="E22" s="122"/>
      <c r="F22" s="122"/>
      <c r="G22" s="4"/>
    </row>
    <row r="23" spans="2:7" ht="9.75" customHeight="1" x14ac:dyDescent="0.25">
      <c r="B23" s="97"/>
      <c r="C23" s="97"/>
      <c r="D23" s="98"/>
      <c r="E23" s="98"/>
      <c r="F23" s="98"/>
      <c r="G23" s="4"/>
    </row>
    <row r="24" spans="2:7" ht="58.5" customHeight="1" x14ac:dyDescent="0.25">
      <c r="B24" s="121" t="s">
        <v>120</v>
      </c>
      <c r="C24" s="121"/>
      <c r="D24" s="126" t="s">
        <v>149</v>
      </c>
      <c r="E24" s="126"/>
      <c r="F24" s="126"/>
      <c r="G24" s="126"/>
    </row>
    <row r="25" spans="2:7" ht="12.75" customHeight="1" x14ac:dyDescent="0.25">
      <c r="B25" s="97"/>
      <c r="C25" s="97"/>
      <c r="D25" s="99"/>
      <c r="E25" s="99"/>
      <c r="F25" s="99"/>
      <c r="G25" s="6"/>
    </row>
    <row r="26" spans="2:7" ht="12.75" customHeight="1" x14ac:dyDescent="0.25">
      <c r="B26" s="121" t="s">
        <v>12</v>
      </c>
      <c r="C26" s="121"/>
      <c r="D26" s="122" t="s">
        <v>39</v>
      </c>
      <c r="E26" s="122"/>
      <c r="F26" s="122"/>
      <c r="G26" s="6"/>
    </row>
    <row r="27" spans="2:7" ht="12.75" customHeight="1" x14ac:dyDescent="0.25">
      <c r="B27" s="97"/>
      <c r="C27" s="97"/>
      <c r="D27" s="98"/>
      <c r="E27" s="98"/>
      <c r="F27" s="98"/>
      <c r="G27" s="6"/>
    </row>
    <row r="28" spans="2:7" ht="18" customHeight="1" x14ac:dyDescent="0.25">
      <c r="B28" s="121" t="s">
        <v>7</v>
      </c>
      <c r="C28" s="121"/>
      <c r="D28" s="122" t="s">
        <v>13</v>
      </c>
      <c r="E28" s="122"/>
      <c r="F28" s="122"/>
      <c r="G28" s="4"/>
    </row>
    <row r="29" spans="2:7" ht="10.5" customHeight="1" x14ac:dyDescent="0.25">
      <c r="B29" s="97"/>
      <c r="C29" s="97"/>
      <c r="D29" s="98"/>
      <c r="E29" s="98"/>
      <c r="F29" s="98"/>
      <c r="G29" s="4"/>
    </row>
    <row r="30" spans="2:7" ht="17.25" customHeight="1" x14ac:dyDescent="0.25">
      <c r="B30" s="121" t="s">
        <v>4</v>
      </c>
      <c r="C30" s="121"/>
      <c r="D30" s="143" t="s">
        <v>184</v>
      </c>
      <c r="E30" s="143"/>
      <c r="F30" s="143"/>
      <c r="G30" s="18"/>
    </row>
    <row r="31" spans="2:7" ht="17.25" customHeight="1" x14ac:dyDescent="0.25">
      <c r="B31" s="97" t="s">
        <v>121</v>
      </c>
      <c r="C31" s="97"/>
      <c r="D31" s="12" t="s">
        <v>1</v>
      </c>
      <c r="E31" s="108" t="s">
        <v>150</v>
      </c>
      <c r="F31" s="13"/>
      <c r="G31" s="106"/>
    </row>
    <row r="32" spans="2:7" ht="17.25" customHeight="1" x14ac:dyDescent="0.25">
      <c r="B32" s="100"/>
      <c r="C32" s="100"/>
      <c r="D32" s="12" t="s">
        <v>2</v>
      </c>
      <c r="E32" s="109" t="s">
        <v>151</v>
      </c>
      <c r="F32" s="104"/>
      <c r="G32" s="107"/>
    </row>
    <row r="33" spans="2:10" ht="17.25" customHeight="1" x14ac:dyDescent="0.25">
      <c r="B33" s="100"/>
      <c r="C33" s="100"/>
      <c r="D33" s="12" t="s">
        <v>3</v>
      </c>
      <c r="E33" s="110" t="s">
        <v>152</v>
      </c>
      <c r="F33" s="15"/>
      <c r="G33" s="18"/>
    </row>
    <row r="34" spans="2:10" x14ac:dyDescent="0.25">
      <c r="B34" s="100"/>
      <c r="C34" s="100"/>
      <c r="D34" s="100"/>
      <c r="E34" s="18"/>
      <c r="F34" s="18"/>
      <c r="G34" s="18"/>
    </row>
    <row r="35" spans="2:10" x14ac:dyDescent="0.25">
      <c r="B35" s="114" t="s">
        <v>124</v>
      </c>
      <c r="C35" s="114"/>
      <c r="D35" s="114"/>
      <c r="E35" s="114"/>
      <c r="F35" s="114"/>
      <c r="G35" s="114"/>
    </row>
    <row r="36" spans="2:10" s="7" customFormat="1" ht="10.9" customHeight="1" x14ac:dyDescent="0.25">
      <c r="B36" s="11"/>
      <c r="C36" s="11"/>
      <c r="D36" s="11"/>
      <c r="E36" s="11"/>
      <c r="F36" s="11"/>
      <c r="G36" s="11"/>
    </row>
    <row r="37" spans="2:10" ht="30.6" customHeight="1" x14ac:dyDescent="0.25">
      <c r="B37" s="8" t="s">
        <v>14</v>
      </c>
      <c r="C37" s="124">
        <v>2025</v>
      </c>
      <c r="D37" s="124"/>
      <c r="E37" s="124"/>
      <c r="F37" s="124"/>
      <c r="G37" s="124"/>
      <c r="I37" s="101"/>
      <c r="J37" s="101"/>
    </row>
    <row r="38" spans="2:10" ht="33" customHeight="1" x14ac:dyDescent="0.25">
      <c r="B38" s="8" t="s">
        <v>15</v>
      </c>
      <c r="C38" s="135" t="s">
        <v>143</v>
      </c>
      <c r="D38" s="135"/>
      <c r="E38" s="135"/>
      <c r="F38" s="135"/>
      <c r="G38" s="135"/>
      <c r="I38" s="102"/>
      <c r="J38" s="102"/>
    </row>
    <row r="39" spans="2:10" ht="36" customHeight="1" x14ac:dyDescent="0.25">
      <c r="B39" s="8" t="s">
        <v>10</v>
      </c>
      <c r="C39" s="136">
        <f>((196377/203279)-1)*100</f>
        <v>-3.3953335071502666</v>
      </c>
      <c r="D39" s="136"/>
      <c r="E39" s="136"/>
      <c r="F39" s="136"/>
      <c r="G39" s="136"/>
      <c r="I39" s="102"/>
      <c r="J39" s="17"/>
    </row>
    <row r="40" spans="2:10" x14ac:dyDescent="0.25">
      <c r="B40" s="114" t="s">
        <v>40</v>
      </c>
      <c r="C40" s="114"/>
      <c r="D40" s="114"/>
      <c r="E40" s="114"/>
      <c r="F40" s="114"/>
      <c r="G40" s="114"/>
    </row>
    <row r="41" spans="2:10" x14ac:dyDescent="0.25">
      <c r="B41" s="137" t="s">
        <v>194</v>
      </c>
      <c r="C41" s="138"/>
      <c r="D41" s="138"/>
      <c r="E41" s="138"/>
      <c r="F41" s="138"/>
      <c r="G41" s="139"/>
    </row>
    <row r="42" spans="2:10" x14ac:dyDescent="0.25">
      <c r="B42" s="137"/>
      <c r="C42" s="138"/>
      <c r="D42" s="138"/>
      <c r="E42" s="138"/>
      <c r="F42" s="138"/>
      <c r="G42" s="139"/>
    </row>
    <row r="43" spans="2:10" ht="0.75" customHeight="1" x14ac:dyDescent="0.25">
      <c r="B43" s="137"/>
      <c r="C43" s="138"/>
      <c r="D43" s="138"/>
      <c r="E43" s="138"/>
      <c r="F43" s="138"/>
      <c r="G43" s="139"/>
    </row>
    <row r="44" spans="2:10" ht="76.5" customHeight="1" x14ac:dyDescent="0.25">
      <c r="B44" s="137"/>
      <c r="C44" s="138"/>
      <c r="D44" s="138"/>
      <c r="E44" s="138"/>
      <c r="F44" s="138"/>
      <c r="G44" s="139"/>
    </row>
    <row r="45" spans="2:10" ht="4.5" customHeight="1" x14ac:dyDescent="0.25">
      <c r="B45" s="140"/>
      <c r="C45" s="141"/>
      <c r="D45" s="141"/>
      <c r="E45" s="141"/>
      <c r="F45" s="141"/>
      <c r="G45" s="142"/>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8:G38"/>
    <mergeCell ref="C39:G39"/>
    <mergeCell ref="B40:G40"/>
    <mergeCell ref="B41:G45"/>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7"/>
  <sheetViews>
    <sheetView showGridLines="0" view="pageBreakPreview" topLeftCell="A25" zoomScaleNormal="100" zoomScaleSheetLayoutView="100" workbookViewId="0">
      <selection activeCell="B43" sqref="B43:G4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425781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5" spans="2:7" ht="15.75" x14ac:dyDescent="0.25">
      <c r="B5" s="91"/>
      <c r="C5" s="91"/>
      <c r="D5" s="91"/>
      <c r="E5" s="91"/>
      <c r="F5" s="91"/>
      <c r="G5" s="91"/>
    </row>
    <row r="6" spans="2:7" x14ac:dyDescent="0.25">
      <c r="B6" s="128" t="s">
        <v>5</v>
      </c>
      <c r="C6" s="128"/>
      <c r="D6" s="128"/>
      <c r="E6" s="128"/>
      <c r="F6" s="128"/>
      <c r="G6" s="128"/>
    </row>
    <row r="7" spans="2:7" ht="6" customHeight="1" x14ac:dyDescent="0.25"/>
    <row r="8" spans="2:7" ht="15" customHeight="1" x14ac:dyDescent="0.25">
      <c r="B8" s="129" t="s">
        <v>79</v>
      </c>
      <c r="C8" s="129"/>
      <c r="D8" s="144" t="s">
        <v>80</v>
      </c>
      <c r="E8" s="144"/>
      <c r="F8" s="144"/>
      <c r="G8" s="5"/>
    </row>
    <row r="10" spans="2:7" x14ac:dyDescent="0.25">
      <c r="B10" s="114" t="s">
        <v>0</v>
      </c>
      <c r="C10" s="114"/>
      <c r="D10" s="114"/>
      <c r="E10" s="114"/>
      <c r="F10" s="114"/>
      <c r="G10" s="114"/>
    </row>
    <row r="12" spans="2:7" ht="26.25" customHeight="1" x14ac:dyDescent="0.25">
      <c r="B12" s="121" t="s">
        <v>6</v>
      </c>
      <c r="C12" s="121"/>
      <c r="D12" s="132" t="s">
        <v>84</v>
      </c>
      <c r="E12" s="145"/>
      <c r="F12" s="145"/>
      <c r="G12" s="145"/>
    </row>
    <row r="13" spans="2:7" ht="8.25" customHeight="1" x14ac:dyDescent="0.25">
      <c r="B13" s="87"/>
      <c r="C13" s="87"/>
      <c r="D13" s="88"/>
      <c r="E13" s="88"/>
      <c r="F13" s="88"/>
      <c r="G13" s="4"/>
    </row>
    <row r="14" spans="2:7" ht="81.75" customHeight="1" x14ac:dyDescent="0.25">
      <c r="B14" s="87" t="s">
        <v>8</v>
      </c>
      <c r="C14" s="87"/>
      <c r="D14" s="132" t="s">
        <v>63</v>
      </c>
      <c r="E14" s="132"/>
      <c r="F14" s="132"/>
      <c r="G14" s="132"/>
    </row>
    <row r="15" spans="2:7" ht="9.75" hidden="1" customHeight="1" x14ac:dyDescent="0.25">
      <c r="B15" s="87"/>
      <c r="C15" s="87"/>
      <c r="D15" s="92"/>
      <c r="E15" s="92"/>
      <c r="F15" s="92"/>
      <c r="G15" s="92"/>
    </row>
    <row r="16" spans="2:7" ht="60" customHeight="1" x14ac:dyDescent="0.25">
      <c r="B16" s="87" t="s">
        <v>11</v>
      </c>
      <c r="C16" s="87"/>
      <c r="D16" s="132" t="s">
        <v>61</v>
      </c>
      <c r="E16" s="132"/>
      <c r="F16" s="132"/>
      <c r="G16" s="132"/>
    </row>
    <row r="17" spans="2:7" ht="9.75" customHeight="1" x14ac:dyDescent="0.25">
      <c r="B17" s="87"/>
      <c r="C17" s="87"/>
      <c r="D17" s="92"/>
      <c r="E17" s="92"/>
      <c r="F17" s="92"/>
      <c r="G17" s="92"/>
    </row>
    <row r="18" spans="2:7" ht="9.75" customHeight="1" x14ac:dyDescent="0.25">
      <c r="B18" s="87"/>
      <c r="C18" s="87"/>
      <c r="D18" s="92"/>
      <c r="E18" s="92"/>
      <c r="F18" s="92"/>
      <c r="G18" s="92"/>
    </row>
    <row r="19" spans="2:7" ht="17.25" customHeight="1" x14ac:dyDescent="0.25">
      <c r="B19" s="87" t="s">
        <v>119</v>
      </c>
      <c r="C19" s="87"/>
      <c r="D19" s="122" t="s">
        <v>86</v>
      </c>
      <c r="E19" s="122"/>
      <c r="F19" s="122"/>
      <c r="G19" s="122"/>
    </row>
    <row r="20" spans="2:7" ht="17.25" customHeight="1" x14ac:dyDescent="0.25">
      <c r="B20" s="87"/>
      <c r="C20" s="87"/>
      <c r="D20" s="122" t="s">
        <v>64</v>
      </c>
      <c r="E20" s="122"/>
      <c r="F20" s="122"/>
      <c r="G20" s="4"/>
    </row>
    <row r="21" spans="2:7" ht="9" customHeight="1" x14ac:dyDescent="0.25">
      <c r="B21" s="87"/>
      <c r="C21" s="87"/>
      <c r="D21" s="88"/>
      <c r="E21" s="88"/>
      <c r="F21" s="88"/>
      <c r="G21" s="4"/>
    </row>
    <row r="22" spans="2:7" ht="27.75" customHeight="1" x14ac:dyDescent="0.25">
      <c r="B22" s="125" t="s">
        <v>9</v>
      </c>
      <c r="C22" s="125"/>
      <c r="D22" s="122" t="s">
        <v>62</v>
      </c>
      <c r="E22" s="122"/>
      <c r="F22" s="122"/>
      <c r="G22" s="4"/>
    </row>
    <row r="23" spans="2:7" ht="9.75" customHeight="1" x14ac:dyDescent="0.25">
      <c r="B23" s="87"/>
      <c r="C23" s="87"/>
      <c r="D23" s="88"/>
      <c r="E23" s="88"/>
      <c r="F23" s="88"/>
      <c r="G23" s="4"/>
    </row>
    <row r="24" spans="2:7" ht="36.75" customHeight="1" x14ac:dyDescent="0.25">
      <c r="B24" s="121" t="s">
        <v>120</v>
      </c>
      <c r="C24" s="121"/>
      <c r="D24" s="126" t="s">
        <v>85</v>
      </c>
      <c r="E24" s="126"/>
      <c r="F24" s="126"/>
      <c r="G24" s="126"/>
    </row>
    <row r="25" spans="2:7" ht="12.75" customHeight="1" x14ac:dyDescent="0.25">
      <c r="B25" s="87"/>
      <c r="C25" s="87"/>
      <c r="D25" s="92"/>
      <c r="E25" s="92"/>
      <c r="F25" s="92"/>
      <c r="G25" s="6"/>
    </row>
    <row r="26" spans="2:7" ht="12.75" customHeight="1" x14ac:dyDescent="0.25">
      <c r="B26" s="121" t="s">
        <v>12</v>
      </c>
      <c r="C26" s="121"/>
      <c r="D26" s="122" t="s">
        <v>47</v>
      </c>
      <c r="E26" s="122"/>
      <c r="F26" s="122"/>
      <c r="G26" s="6"/>
    </row>
    <row r="27" spans="2:7" ht="12.75" customHeight="1" x14ac:dyDescent="0.25">
      <c r="B27" s="87"/>
      <c r="C27" s="87"/>
      <c r="D27" s="88"/>
      <c r="E27" s="88"/>
      <c r="F27" s="88"/>
      <c r="G27" s="6"/>
    </row>
    <row r="28" spans="2:7" ht="18" customHeight="1" x14ac:dyDescent="0.25">
      <c r="B28" s="121" t="s">
        <v>7</v>
      </c>
      <c r="C28" s="121"/>
      <c r="D28" s="122" t="s">
        <v>13</v>
      </c>
      <c r="E28" s="122"/>
      <c r="F28" s="122"/>
      <c r="G28" s="4"/>
    </row>
    <row r="29" spans="2:7" ht="10.5" customHeight="1" x14ac:dyDescent="0.25">
      <c r="B29" s="87"/>
      <c r="C29" s="87"/>
      <c r="D29" s="88"/>
      <c r="E29" s="88"/>
      <c r="F29" s="88"/>
      <c r="G29" s="4"/>
    </row>
    <row r="30" spans="2:7" ht="17.25" customHeight="1" x14ac:dyDescent="0.25">
      <c r="B30" s="121" t="s">
        <v>4</v>
      </c>
      <c r="C30" s="121"/>
      <c r="D30" s="123" t="s">
        <v>36</v>
      </c>
      <c r="E30" s="122"/>
      <c r="F30" s="122"/>
      <c r="G30" s="18"/>
    </row>
    <row r="31" spans="2:7" ht="17.25" customHeight="1" x14ac:dyDescent="0.25">
      <c r="B31" s="87" t="s">
        <v>121</v>
      </c>
      <c r="C31" s="87"/>
      <c r="D31" s="12" t="s">
        <v>1</v>
      </c>
      <c r="E31" s="27" t="s">
        <v>83</v>
      </c>
      <c r="F31" s="13"/>
      <c r="G31" s="18"/>
    </row>
    <row r="32" spans="2:7" ht="17.25" customHeight="1" x14ac:dyDescent="0.25">
      <c r="B32" s="93"/>
      <c r="C32" s="93"/>
      <c r="D32" s="12" t="s">
        <v>2</v>
      </c>
      <c r="E32" s="27" t="s">
        <v>140</v>
      </c>
      <c r="F32" s="14"/>
      <c r="G32" s="18"/>
    </row>
    <row r="33" spans="2:10" ht="17.25" customHeight="1" x14ac:dyDescent="0.25">
      <c r="B33" s="93"/>
      <c r="C33" s="93"/>
      <c r="D33" s="12" t="s">
        <v>3</v>
      </c>
      <c r="E33" s="27" t="s">
        <v>141</v>
      </c>
      <c r="F33" s="15"/>
      <c r="G33" s="18"/>
    </row>
    <row r="34" spans="2:10" ht="12.75" customHeight="1" x14ac:dyDescent="0.25">
      <c r="B34" s="93"/>
      <c r="C34" s="93"/>
      <c r="D34" s="12"/>
      <c r="E34" s="88"/>
      <c r="F34" s="94"/>
      <c r="G34" s="18"/>
    </row>
    <row r="35" spans="2:10" x14ac:dyDescent="0.25">
      <c r="B35" s="93"/>
      <c r="C35" s="93"/>
      <c r="D35" s="93"/>
      <c r="E35" s="18"/>
      <c r="F35" s="18"/>
      <c r="G35" s="18"/>
    </row>
    <row r="36" spans="2:10" x14ac:dyDescent="0.25">
      <c r="B36" s="114" t="s">
        <v>124</v>
      </c>
      <c r="C36" s="114"/>
      <c r="D36" s="114"/>
      <c r="E36" s="114"/>
      <c r="F36" s="114"/>
      <c r="G36" s="114"/>
    </row>
    <row r="37" spans="2:10" s="7" customFormat="1" x14ac:dyDescent="0.25">
      <c r="B37" s="11"/>
      <c r="C37" s="11"/>
      <c r="D37" s="11"/>
      <c r="E37" s="11"/>
      <c r="F37" s="11"/>
      <c r="G37" s="11"/>
    </row>
    <row r="38" spans="2:10" ht="22.5" customHeight="1" x14ac:dyDescent="0.25">
      <c r="B38" s="95" t="s">
        <v>14</v>
      </c>
      <c r="C38" s="124">
        <v>2025</v>
      </c>
      <c r="D38" s="124"/>
      <c r="E38" s="124"/>
      <c r="F38" s="124"/>
      <c r="G38" s="124"/>
      <c r="I38" s="89"/>
      <c r="J38" s="89"/>
    </row>
    <row r="39" spans="2:10" ht="20.25" customHeight="1" x14ac:dyDescent="0.25">
      <c r="B39" s="95" t="s">
        <v>37</v>
      </c>
      <c r="C39" s="135" t="s">
        <v>182</v>
      </c>
      <c r="D39" s="135"/>
      <c r="E39" s="135"/>
      <c r="F39" s="135"/>
      <c r="G39" s="135"/>
      <c r="I39" s="90"/>
      <c r="J39" s="90"/>
    </row>
    <row r="40" spans="2:10" ht="24" customHeight="1" x14ac:dyDescent="0.25">
      <c r="B40" s="95" t="s">
        <v>10</v>
      </c>
      <c r="C40" s="146">
        <v>88.3</v>
      </c>
      <c r="D40" s="146"/>
      <c r="E40" s="146"/>
      <c r="F40" s="146"/>
      <c r="G40" s="146"/>
      <c r="I40" s="90"/>
      <c r="J40" s="43"/>
    </row>
    <row r="41" spans="2:10" x14ac:dyDescent="0.25">
      <c r="B41" s="7"/>
      <c r="C41" s="7"/>
      <c r="D41" s="7"/>
      <c r="E41" s="7"/>
      <c r="F41" s="7"/>
      <c r="G41" s="7"/>
    </row>
    <row r="42" spans="2:10" x14ac:dyDescent="0.25">
      <c r="B42" s="114" t="s">
        <v>40</v>
      </c>
      <c r="C42" s="114"/>
      <c r="D42" s="114"/>
      <c r="E42" s="114"/>
      <c r="F42" s="114"/>
      <c r="G42" s="114"/>
    </row>
    <row r="43" spans="2:10" ht="15" customHeight="1" x14ac:dyDescent="0.25">
      <c r="B43" s="137" t="s">
        <v>195</v>
      </c>
      <c r="C43" s="147"/>
      <c r="D43" s="147"/>
      <c r="E43" s="147"/>
      <c r="F43" s="147"/>
      <c r="G43" s="139"/>
    </row>
    <row r="44" spans="2:10" x14ac:dyDescent="0.25">
      <c r="B44" s="137"/>
      <c r="C44" s="147"/>
      <c r="D44" s="147"/>
      <c r="E44" s="147"/>
      <c r="F44" s="147"/>
      <c r="G44" s="139"/>
    </row>
    <row r="45" spans="2:10" x14ac:dyDescent="0.25">
      <c r="B45" s="137"/>
      <c r="C45" s="147"/>
      <c r="D45" s="147"/>
      <c r="E45" s="147"/>
      <c r="F45" s="147"/>
      <c r="G45" s="139"/>
    </row>
    <row r="46" spans="2:10" x14ac:dyDescent="0.25">
      <c r="B46" s="137"/>
      <c r="C46" s="147"/>
      <c r="D46" s="147"/>
      <c r="E46" s="147"/>
      <c r="F46" s="147"/>
      <c r="G46" s="139"/>
    </row>
    <row r="47" spans="2:10" x14ac:dyDescent="0.25">
      <c r="B47" s="140"/>
      <c r="C47" s="141"/>
      <c r="D47" s="141"/>
      <c r="E47" s="141"/>
      <c r="F47" s="141"/>
      <c r="G47" s="142"/>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EFCC3D9-D3BA-4A05-AD57-A5B87375DE5F}"/>
  </hyperlinks>
  <printOptions horizontalCentered="1"/>
  <pageMargins left="0.59055118110236227" right="0.39370078740157483" top="0.74803149606299213" bottom="0.74803149606299213" header="0.31496062992125984" footer="0.31496062992125984"/>
  <pageSetup scale="77"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47"/>
  <sheetViews>
    <sheetView showGridLines="0" view="pageBreakPreview" topLeftCell="A28" zoomScaleNormal="100" zoomScaleSheetLayoutView="100" workbookViewId="0">
      <selection activeCell="I61" sqref="I6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285156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5" spans="2:7" ht="15.75" x14ac:dyDescent="0.25">
      <c r="B5" s="74"/>
      <c r="C5" s="74"/>
      <c r="D5" s="74"/>
      <c r="E5" s="74"/>
      <c r="F5" s="74"/>
      <c r="G5" s="74"/>
    </row>
    <row r="6" spans="2:7" x14ac:dyDescent="0.25">
      <c r="B6" s="128" t="s">
        <v>5</v>
      </c>
      <c r="C6" s="128"/>
      <c r="D6" s="128"/>
      <c r="E6" s="128"/>
      <c r="F6" s="128"/>
      <c r="G6" s="128"/>
    </row>
    <row r="7" spans="2:7" ht="6" customHeight="1" x14ac:dyDescent="0.25"/>
    <row r="8" spans="2:7" ht="15" customHeight="1" x14ac:dyDescent="0.25">
      <c r="B8" s="129" t="s">
        <v>79</v>
      </c>
      <c r="C8" s="129"/>
      <c r="D8" s="144" t="s">
        <v>80</v>
      </c>
      <c r="E8" s="144"/>
      <c r="F8" s="144"/>
      <c r="G8" s="5"/>
    </row>
    <row r="10" spans="2:7" x14ac:dyDescent="0.25">
      <c r="B10" s="114" t="s">
        <v>0</v>
      </c>
      <c r="C10" s="114"/>
      <c r="D10" s="114"/>
      <c r="E10" s="114"/>
      <c r="F10" s="114"/>
      <c r="G10" s="114"/>
    </row>
    <row r="12" spans="2:7" ht="17.25" customHeight="1" x14ac:dyDescent="0.25">
      <c r="B12" s="121" t="s">
        <v>6</v>
      </c>
      <c r="C12" s="121"/>
      <c r="D12" s="122" t="s">
        <v>87</v>
      </c>
      <c r="E12" s="122"/>
      <c r="F12" s="122"/>
      <c r="G12" s="122"/>
    </row>
    <row r="13" spans="2:7" ht="8.25" customHeight="1" x14ac:dyDescent="0.25">
      <c r="B13" s="70"/>
      <c r="C13" s="70"/>
      <c r="D13" s="71"/>
      <c r="E13" s="71"/>
      <c r="F13" s="71"/>
      <c r="G13" s="4"/>
    </row>
    <row r="14" spans="2:7" ht="77.25" customHeight="1" x14ac:dyDescent="0.25">
      <c r="B14" s="70" t="s">
        <v>8</v>
      </c>
      <c r="C14" s="70"/>
      <c r="D14" s="132" t="s">
        <v>126</v>
      </c>
      <c r="E14" s="132"/>
      <c r="F14" s="132"/>
      <c r="G14" s="132"/>
    </row>
    <row r="15" spans="2:7" ht="9.75" hidden="1" customHeight="1" x14ac:dyDescent="0.25">
      <c r="B15" s="70"/>
      <c r="C15" s="70"/>
      <c r="D15" s="75"/>
      <c r="E15" s="75"/>
      <c r="F15" s="75"/>
      <c r="G15" s="75"/>
    </row>
    <row r="16" spans="2:7" ht="58.5" customHeight="1" x14ac:dyDescent="0.25">
      <c r="B16" s="70" t="s">
        <v>11</v>
      </c>
      <c r="C16" s="70"/>
      <c r="D16" s="148" t="s">
        <v>127</v>
      </c>
      <c r="E16" s="148"/>
      <c r="F16" s="148"/>
      <c r="G16" s="148"/>
    </row>
    <row r="17" spans="2:7" ht="9.75" customHeight="1" x14ac:dyDescent="0.25">
      <c r="B17" s="70"/>
      <c r="C17" s="70"/>
      <c r="D17" s="75"/>
      <c r="E17" s="75"/>
      <c r="F17" s="75"/>
      <c r="G17" s="75"/>
    </row>
    <row r="18" spans="2:7" ht="9.75" customHeight="1" x14ac:dyDescent="0.25">
      <c r="B18" s="70"/>
      <c r="C18" s="70"/>
      <c r="D18" s="75"/>
      <c r="E18" s="75"/>
      <c r="F18" s="75"/>
      <c r="G18" s="75"/>
    </row>
    <row r="19" spans="2:7" ht="26.25" customHeight="1" x14ac:dyDescent="0.25">
      <c r="B19" s="70" t="s">
        <v>119</v>
      </c>
      <c r="C19" s="70"/>
      <c r="D19" s="126" t="s">
        <v>89</v>
      </c>
      <c r="E19" s="126"/>
      <c r="F19" s="126"/>
      <c r="G19" s="126"/>
    </row>
    <row r="20" spans="2:7" ht="27" customHeight="1" x14ac:dyDescent="0.25">
      <c r="B20" s="70"/>
      <c r="C20" s="70"/>
      <c r="D20" s="126" t="s">
        <v>90</v>
      </c>
      <c r="E20" s="126"/>
      <c r="F20" s="126"/>
      <c r="G20" s="126"/>
    </row>
    <row r="21" spans="2:7" ht="9" customHeight="1" x14ac:dyDescent="0.25">
      <c r="B21" s="70"/>
      <c r="C21" s="70"/>
      <c r="D21" s="71"/>
      <c r="E21" s="71"/>
      <c r="F21" s="71"/>
      <c r="G21" s="4"/>
    </row>
    <row r="22" spans="2:7" ht="27.75" customHeight="1" x14ac:dyDescent="0.25">
      <c r="B22" s="125" t="s">
        <v>9</v>
      </c>
      <c r="C22" s="125"/>
      <c r="D22" s="122" t="s">
        <v>62</v>
      </c>
      <c r="E22" s="122"/>
      <c r="F22" s="122"/>
      <c r="G22" s="4"/>
    </row>
    <row r="23" spans="2:7" ht="9.75" customHeight="1" x14ac:dyDescent="0.25">
      <c r="B23" s="70"/>
      <c r="C23" s="70"/>
      <c r="D23" s="71"/>
      <c r="E23" s="71"/>
      <c r="F23" s="71"/>
      <c r="G23" s="4"/>
    </row>
    <row r="24" spans="2:7" ht="42.75" customHeight="1" x14ac:dyDescent="0.25">
      <c r="B24" s="121" t="s">
        <v>120</v>
      </c>
      <c r="C24" s="121"/>
      <c r="D24" s="126" t="s">
        <v>88</v>
      </c>
      <c r="E24" s="126"/>
      <c r="F24" s="126"/>
      <c r="G24" s="126"/>
    </row>
    <row r="25" spans="2:7" ht="12.75" customHeight="1" x14ac:dyDescent="0.25">
      <c r="B25" s="70"/>
      <c r="C25" s="70"/>
      <c r="D25" s="75"/>
      <c r="E25" s="75"/>
      <c r="F25" s="75"/>
      <c r="G25" s="6"/>
    </row>
    <row r="26" spans="2:7" ht="12.75" customHeight="1" x14ac:dyDescent="0.25">
      <c r="B26" s="121" t="s">
        <v>12</v>
      </c>
      <c r="C26" s="121"/>
      <c r="D26" s="122" t="s">
        <v>47</v>
      </c>
      <c r="E26" s="122"/>
      <c r="F26" s="122"/>
      <c r="G26" s="6"/>
    </row>
    <row r="27" spans="2:7" ht="12.75" customHeight="1" x14ac:dyDescent="0.25">
      <c r="B27" s="70"/>
      <c r="C27" s="70"/>
      <c r="D27" s="71"/>
      <c r="E27" s="71"/>
      <c r="F27" s="71"/>
      <c r="G27" s="6"/>
    </row>
    <row r="28" spans="2:7" ht="18" customHeight="1" x14ac:dyDescent="0.25">
      <c r="B28" s="121" t="s">
        <v>7</v>
      </c>
      <c r="C28" s="121"/>
      <c r="D28" s="122" t="s">
        <v>13</v>
      </c>
      <c r="E28" s="122"/>
      <c r="F28" s="122"/>
      <c r="G28" s="4"/>
    </row>
    <row r="29" spans="2:7" ht="10.5" customHeight="1" x14ac:dyDescent="0.25">
      <c r="B29" s="70"/>
      <c r="C29" s="70"/>
      <c r="D29" s="71"/>
      <c r="E29" s="71"/>
      <c r="F29" s="71"/>
      <c r="G29" s="4"/>
    </row>
    <row r="30" spans="2:7" ht="17.25" customHeight="1" x14ac:dyDescent="0.25">
      <c r="B30" s="121" t="s">
        <v>4</v>
      </c>
      <c r="C30" s="121"/>
      <c r="D30" s="123" t="s">
        <v>36</v>
      </c>
      <c r="E30" s="122"/>
      <c r="F30" s="122"/>
      <c r="G30" s="18"/>
    </row>
    <row r="31" spans="2:7" ht="17.25" customHeight="1" x14ac:dyDescent="0.25">
      <c r="B31" s="70" t="s">
        <v>121</v>
      </c>
      <c r="C31" s="70"/>
      <c r="D31" s="12" t="s">
        <v>1</v>
      </c>
      <c r="E31" s="77" t="s">
        <v>155</v>
      </c>
      <c r="F31" s="13"/>
      <c r="G31" s="18"/>
    </row>
    <row r="32" spans="2:7" ht="17.25" customHeight="1" x14ac:dyDescent="0.25">
      <c r="B32" s="76"/>
      <c r="C32" s="76"/>
      <c r="D32" s="12" t="s">
        <v>2</v>
      </c>
      <c r="E32" s="96" t="s">
        <v>154</v>
      </c>
      <c r="F32" s="14"/>
      <c r="G32" s="18"/>
    </row>
    <row r="33" spans="2:10" ht="17.25" customHeight="1" x14ac:dyDescent="0.25">
      <c r="B33" s="76"/>
      <c r="C33" s="76"/>
      <c r="D33" s="12" t="s">
        <v>3</v>
      </c>
      <c r="E33" s="77" t="s">
        <v>153</v>
      </c>
      <c r="F33" s="15"/>
      <c r="G33" s="18"/>
    </row>
    <row r="34" spans="2:10" ht="12.75" customHeight="1" x14ac:dyDescent="0.25">
      <c r="B34" s="76"/>
      <c r="C34" s="76"/>
      <c r="D34" s="12"/>
      <c r="E34" s="71"/>
      <c r="F34" s="78"/>
      <c r="G34" s="18"/>
    </row>
    <row r="35" spans="2:10" x14ac:dyDescent="0.25">
      <c r="B35" s="76"/>
      <c r="C35" s="76"/>
      <c r="D35" s="76"/>
      <c r="E35" s="18"/>
      <c r="F35" s="18"/>
      <c r="G35" s="18"/>
    </row>
    <row r="36" spans="2:10" x14ac:dyDescent="0.25">
      <c r="B36" s="114" t="s">
        <v>124</v>
      </c>
      <c r="C36" s="114"/>
      <c r="D36" s="114"/>
      <c r="E36" s="114"/>
      <c r="F36" s="114"/>
      <c r="G36" s="114"/>
    </row>
    <row r="37" spans="2:10" s="7" customFormat="1" x14ac:dyDescent="0.25">
      <c r="B37" s="11"/>
      <c r="C37" s="11"/>
      <c r="D37" s="11"/>
      <c r="E37" s="11"/>
      <c r="F37" s="11"/>
      <c r="G37" s="11"/>
    </row>
    <row r="38" spans="2:10" ht="27" customHeight="1" x14ac:dyDescent="0.25">
      <c r="B38" s="8" t="s">
        <v>14</v>
      </c>
      <c r="C38" s="124">
        <v>2025</v>
      </c>
      <c r="D38" s="124"/>
      <c r="E38" s="124"/>
      <c r="F38" s="124"/>
      <c r="G38" s="124"/>
      <c r="I38" s="72"/>
      <c r="J38" s="72"/>
    </row>
    <row r="39" spans="2:10" ht="20.25" customHeight="1" x14ac:dyDescent="0.25">
      <c r="B39" s="8" t="s">
        <v>37</v>
      </c>
      <c r="C39" s="135" t="s">
        <v>187</v>
      </c>
      <c r="D39" s="135"/>
      <c r="E39" s="135"/>
      <c r="F39" s="135"/>
      <c r="G39" s="135"/>
      <c r="I39" s="73"/>
      <c r="J39" s="73"/>
    </row>
    <row r="40" spans="2:10" ht="24" customHeight="1" x14ac:dyDescent="0.25">
      <c r="B40" s="8" t="s">
        <v>10</v>
      </c>
      <c r="C40" s="146">
        <v>72.3</v>
      </c>
      <c r="D40" s="146"/>
      <c r="E40" s="146"/>
      <c r="F40" s="146"/>
      <c r="G40" s="146"/>
      <c r="I40" s="73"/>
      <c r="J40" s="17"/>
    </row>
    <row r="42" spans="2:10" x14ac:dyDescent="0.25">
      <c r="B42" s="114" t="s">
        <v>40</v>
      </c>
      <c r="C42" s="114"/>
      <c r="D42" s="114"/>
      <c r="E42" s="114"/>
      <c r="F42" s="114"/>
      <c r="G42" s="114"/>
    </row>
    <row r="43" spans="2:10" ht="15" customHeight="1" x14ac:dyDescent="0.25">
      <c r="B43" s="137" t="s">
        <v>188</v>
      </c>
      <c r="C43" s="147"/>
      <c r="D43" s="147"/>
      <c r="E43" s="147"/>
      <c r="F43" s="147"/>
      <c r="G43" s="139"/>
    </row>
    <row r="44" spans="2:10" x14ac:dyDescent="0.25">
      <c r="B44" s="137"/>
      <c r="C44" s="147"/>
      <c r="D44" s="147"/>
      <c r="E44" s="147"/>
      <c r="F44" s="147"/>
      <c r="G44" s="139"/>
    </row>
    <row r="45" spans="2:10" x14ac:dyDescent="0.25">
      <c r="B45" s="137"/>
      <c r="C45" s="147"/>
      <c r="D45" s="147"/>
      <c r="E45" s="147"/>
      <c r="F45" s="147"/>
      <c r="G45" s="139"/>
    </row>
    <row r="46" spans="2:10" x14ac:dyDescent="0.25">
      <c r="B46" s="137"/>
      <c r="C46" s="147"/>
      <c r="D46" s="147"/>
      <c r="E46" s="147"/>
      <c r="F46" s="147"/>
      <c r="G46" s="139"/>
    </row>
    <row r="47" spans="2:10" x14ac:dyDescent="0.25">
      <c r="B47" s="140"/>
      <c r="C47" s="141"/>
      <c r="D47" s="141"/>
      <c r="E47" s="141"/>
      <c r="F47" s="141"/>
      <c r="G47" s="142"/>
    </row>
  </sheetData>
  <mergeCells count="30">
    <mergeCell ref="C38:G38"/>
    <mergeCell ref="C39:G39"/>
    <mergeCell ref="B28:C28"/>
    <mergeCell ref="D28:F28"/>
    <mergeCell ref="B30:C30"/>
    <mergeCell ref="D30:F30"/>
    <mergeCell ref="B36:G3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0FF18F8-678C-4320-9BCD-4285E36D8D82}"/>
  </hyperlinks>
  <printOptions horizontalCentered="1"/>
  <pageMargins left="0.59055118110236227" right="0.39370078740157483" top="0.74803149606299213" bottom="0.74803149606299213" header="0.31496062992125984" footer="0.31496062992125984"/>
  <pageSetup scale="76"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46"/>
  <sheetViews>
    <sheetView showGridLines="0" view="pageBreakPreview" topLeftCell="A22" zoomScaleNormal="100" zoomScaleSheetLayoutView="100" workbookViewId="0">
      <selection activeCell="G56" sqref="G5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8554687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79</v>
      </c>
      <c r="C8" s="129"/>
      <c r="D8" s="144" t="s">
        <v>80</v>
      </c>
      <c r="E8" s="144"/>
      <c r="F8" s="144"/>
      <c r="G8" s="5"/>
    </row>
    <row r="10" spans="2:7" x14ac:dyDescent="0.25">
      <c r="B10" s="114" t="s">
        <v>0</v>
      </c>
      <c r="C10" s="114"/>
      <c r="D10" s="114"/>
      <c r="E10" s="114"/>
      <c r="F10" s="114"/>
      <c r="G10" s="114"/>
    </row>
    <row r="12" spans="2:7" ht="17.25" customHeight="1" x14ac:dyDescent="0.25">
      <c r="B12" s="121" t="s">
        <v>6</v>
      </c>
      <c r="C12" s="121"/>
      <c r="D12" s="122" t="s">
        <v>91</v>
      </c>
      <c r="E12" s="122"/>
      <c r="F12" s="122"/>
      <c r="G12" s="122"/>
    </row>
    <row r="13" spans="2:7" ht="8.25" customHeight="1" x14ac:dyDescent="0.25">
      <c r="B13" s="70"/>
      <c r="C13" s="70"/>
      <c r="D13" s="71"/>
      <c r="E13" s="71"/>
      <c r="F13" s="71"/>
      <c r="G13" s="4"/>
    </row>
    <row r="14" spans="2:7" ht="69" customHeight="1" x14ac:dyDescent="0.25">
      <c r="B14" s="70" t="s">
        <v>8</v>
      </c>
      <c r="C14" s="70"/>
      <c r="D14" s="149" t="s">
        <v>118</v>
      </c>
      <c r="E14" s="149"/>
      <c r="F14" s="149"/>
      <c r="G14" s="149"/>
    </row>
    <row r="15" spans="2:7" ht="9.75" customHeight="1" x14ac:dyDescent="0.25">
      <c r="B15" s="70"/>
      <c r="C15" s="70"/>
      <c r="D15" s="75"/>
      <c r="E15" s="75"/>
      <c r="F15" s="75"/>
      <c r="G15" s="75"/>
    </row>
    <row r="16" spans="2:7" ht="61.5" customHeight="1" x14ac:dyDescent="0.25">
      <c r="B16" s="70" t="s">
        <v>11</v>
      </c>
      <c r="C16" s="70"/>
      <c r="D16" s="149" t="s">
        <v>196</v>
      </c>
      <c r="E16" s="149"/>
      <c r="F16" s="149"/>
      <c r="G16" s="149"/>
    </row>
    <row r="17" spans="2:7" ht="9.75" customHeight="1" x14ac:dyDescent="0.25">
      <c r="B17" s="70"/>
      <c r="C17" s="70"/>
      <c r="D17" s="75"/>
      <c r="E17" s="75"/>
      <c r="F17" s="75"/>
      <c r="G17" s="75"/>
    </row>
    <row r="18" spans="2:7" ht="24.75" customHeight="1" x14ac:dyDescent="0.25">
      <c r="B18" s="70" t="s">
        <v>119</v>
      </c>
      <c r="C18" s="70"/>
      <c r="D18" s="126" t="s">
        <v>110</v>
      </c>
      <c r="E18" s="126"/>
      <c r="F18" s="126"/>
      <c r="G18" s="126"/>
    </row>
    <row r="19" spans="2:7" ht="17.25" customHeight="1" x14ac:dyDescent="0.25">
      <c r="B19" s="70"/>
      <c r="C19" s="70"/>
      <c r="D19" s="122" t="s">
        <v>111</v>
      </c>
      <c r="E19" s="122"/>
      <c r="F19" s="122"/>
      <c r="G19" s="122"/>
    </row>
    <row r="20" spans="2:7" ht="9" customHeight="1" x14ac:dyDescent="0.25">
      <c r="B20" s="70"/>
      <c r="C20" s="70"/>
      <c r="D20" s="71"/>
      <c r="E20" s="71"/>
      <c r="F20" s="71"/>
      <c r="G20" s="4"/>
    </row>
    <row r="21" spans="2:7" ht="27.75" customHeight="1" x14ac:dyDescent="0.25">
      <c r="B21" s="125" t="s">
        <v>9</v>
      </c>
      <c r="C21" s="125"/>
      <c r="D21" s="122" t="s">
        <v>62</v>
      </c>
      <c r="E21" s="122"/>
      <c r="F21" s="122"/>
      <c r="G21" s="4"/>
    </row>
    <row r="22" spans="2:7" ht="9.75" customHeight="1" x14ac:dyDescent="0.25">
      <c r="B22" s="70"/>
      <c r="C22" s="70"/>
      <c r="D22" s="71"/>
      <c r="E22" s="71"/>
      <c r="F22" s="71"/>
      <c r="G22" s="4"/>
    </row>
    <row r="23" spans="2:7" ht="44.25" customHeight="1" x14ac:dyDescent="0.25">
      <c r="B23" s="121" t="s">
        <v>120</v>
      </c>
      <c r="C23" s="121"/>
      <c r="D23" s="126" t="s">
        <v>92</v>
      </c>
      <c r="E23" s="126"/>
      <c r="F23" s="126"/>
      <c r="G23" s="126"/>
    </row>
    <row r="24" spans="2:7" ht="12.75" customHeight="1" x14ac:dyDescent="0.25">
      <c r="B24" s="70"/>
      <c r="C24" s="70"/>
      <c r="D24" s="75"/>
      <c r="E24" s="75"/>
      <c r="F24" s="75"/>
      <c r="G24" s="6"/>
    </row>
    <row r="25" spans="2:7" ht="12.75" customHeight="1" x14ac:dyDescent="0.25">
      <c r="B25" s="121" t="s">
        <v>12</v>
      </c>
      <c r="C25" s="121"/>
      <c r="D25" s="122" t="s">
        <v>47</v>
      </c>
      <c r="E25" s="122"/>
      <c r="F25" s="122"/>
      <c r="G25" s="6"/>
    </row>
    <row r="26" spans="2:7" ht="12.75" customHeight="1" x14ac:dyDescent="0.25">
      <c r="B26" s="70"/>
      <c r="C26" s="70"/>
      <c r="D26" s="71"/>
      <c r="E26" s="71"/>
      <c r="F26" s="71"/>
      <c r="G26" s="6"/>
    </row>
    <row r="27" spans="2:7" ht="18" customHeight="1" x14ac:dyDescent="0.25">
      <c r="B27" s="121" t="s">
        <v>7</v>
      </c>
      <c r="C27" s="121"/>
      <c r="D27" s="122" t="s">
        <v>13</v>
      </c>
      <c r="E27" s="122"/>
      <c r="F27" s="122"/>
      <c r="G27" s="4"/>
    </row>
    <row r="28" spans="2:7" ht="10.5" customHeight="1" x14ac:dyDescent="0.25">
      <c r="B28" s="70"/>
      <c r="C28" s="70"/>
      <c r="D28" s="71"/>
      <c r="E28" s="71"/>
      <c r="F28" s="71"/>
      <c r="G28" s="4"/>
    </row>
    <row r="29" spans="2:7" ht="17.25" customHeight="1" x14ac:dyDescent="0.25">
      <c r="B29" s="121" t="s">
        <v>4</v>
      </c>
      <c r="C29" s="121"/>
      <c r="D29" s="123" t="s">
        <v>185</v>
      </c>
      <c r="E29" s="122"/>
      <c r="F29" s="122"/>
      <c r="G29" s="18"/>
    </row>
    <row r="30" spans="2:7" ht="17.25" customHeight="1" x14ac:dyDescent="0.25">
      <c r="B30" s="70" t="s">
        <v>121</v>
      </c>
      <c r="C30" s="70"/>
      <c r="D30" s="12" t="s">
        <v>1</v>
      </c>
      <c r="E30" s="77" t="s">
        <v>137</v>
      </c>
      <c r="F30" s="13"/>
      <c r="G30" s="18"/>
    </row>
    <row r="31" spans="2:7" ht="17.25" customHeight="1" x14ac:dyDescent="0.25">
      <c r="B31" s="76"/>
      <c r="C31" s="76"/>
      <c r="D31" s="12" t="s">
        <v>2</v>
      </c>
      <c r="E31" s="77" t="s">
        <v>138</v>
      </c>
      <c r="F31" s="14"/>
      <c r="G31" s="18"/>
    </row>
    <row r="32" spans="2:7" ht="17.25" customHeight="1" x14ac:dyDescent="0.25">
      <c r="B32" s="76"/>
      <c r="C32" s="76"/>
      <c r="D32" s="12" t="s">
        <v>3</v>
      </c>
      <c r="E32" s="77" t="s">
        <v>139</v>
      </c>
      <c r="F32" s="15"/>
      <c r="G32" s="18"/>
    </row>
    <row r="33" spans="2:10" ht="12.75" customHeight="1" x14ac:dyDescent="0.25">
      <c r="B33" s="76"/>
      <c r="C33" s="76"/>
      <c r="D33" s="12"/>
      <c r="E33" s="78"/>
      <c r="F33" s="78"/>
      <c r="G33" s="18"/>
    </row>
    <row r="34" spans="2:10" x14ac:dyDescent="0.25">
      <c r="B34" s="76"/>
      <c r="C34" s="76"/>
      <c r="D34" s="76"/>
      <c r="E34" s="18"/>
      <c r="F34" s="18"/>
      <c r="G34" s="18"/>
    </row>
    <row r="35" spans="2:10" x14ac:dyDescent="0.25">
      <c r="B35" s="114" t="s">
        <v>124</v>
      </c>
      <c r="C35" s="114"/>
      <c r="D35" s="114"/>
      <c r="E35" s="114"/>
      <c r="F35" s="114"/>
      <c r="G35" s="114"/>
    </row>
    <row r="36" spans="2:10" s="7" customFormat="1" x14ac:dyDescent="0.25">
      <c r="B36" s="11"/>
      <c r="C36" s="11"/>
      <c r="D36" s="11"/>
      <c r="E36" s="11"/>
      <c r="F36" s="11"/>
      <c r="G36" s="11"/>
    </row>
    <row r="37" spans="2:10" ht="27" customHeight="1" x14ac:dyDescent="0.25">
      <c r="B37" s="8" t="s">
        <v>14</v>
      </c>
      <c r="C37" s="124">
        <v>2025</v>
      </c>
      <c r="D37" s="124"/>
      <c r="E37" s="124"/>
      <c r="F37" s="124"/>
      <c r="G37" s="124"/>
      <c r="I37" s="72"/>
      <c r="J37" s="72"/>
    </row>
    <row r="38" spans="2:10" ht="20.25" customHeight="1" x14ac:dyDescent="0.25">
      <c r="B38" s="8" t="s">
        <v>37</v>
      </c>
      <c r="C38" s="135" t="s">
        <v>182</v>
      </c>
      <c r="D38" s="135"/>
      <c r="E38" s="135"/>
      <c r="F38" s="135"/>
      <c r="G38" s="135"/>
      <c r="I38" s="73"/>
      <c r="J38" s="73"/>
    </row>
    <row r="39" spans="2:10" ht="24" customHeight="1" x14ac:dyDescent="0.25">
      <c r="B39" s="8" t="s">
        <v>10</v>
      </c>
      <c r="C39" s="146">
        <v>105.2</v>
      </c>
      <c r="D39" s="146"/>
      <c r="E39" s="146"/>
      <c r="F39" s="146"/>
      <c r="G39" s="146"/>
      <c r="I39" s="73"/>
      <c r="J39" s="17"/>
    </row>
    <row r="41" spans="2:10" x14ac:dyDescent="0.25">
      <c r="B41" s="114" t="s">
        <v>40</v>
      </c>
      <c r="C41" s="114"/>
      <c r="D41" s="114"/>
      <c r="E41" s="114"/>
      <c r="F41" s="114"/>
      <c r="G41" s="114"/>
    </row>
    <row r="42" spans="2:10" ht="15" customHeight="1" x14ac:dyDescent="0.25">
      <c r="B42" s="137" t="s">
        <v>197</v>
      </c>
      <c r="C42" s="147"/>
      <c r="D42" s="147"/>
      <c r="E42" s="147"/>
      <c r="F42" s="147"/>
      <c r="G42" s="139"/>
    </row>
    <row r="43" spans="2:10" x14ac:dyDescent="0.25">
      <c r="B43" s="137"/>
      <c r="C43" s="147"/>
      <c r="D43" s="147"/>
      <c r="E43" s="147"/>
      <c r="F43" s="147"/>
      <c r="G43" s="139"/>
    </row>
    <row r="44" spans="2:10" x14ac:dyDescent="0.25">
      <c r="B44" s="137"/>
      <c r="C44" s="147"/>
      <c r="D44" s="147"/>
      <c r="E44" s="147"/>
      <c r="F44" s="147"/>
      <c r="G44" s="139"/>
    </row>
    <row r="45" spans="2:10" x14ac:dyDescent="0.25">
      <c r="B45" s="137"/>
      <c r="C45" s="147"/>
      <c r="D45" s="147"/>
      <c r="E45" s="147"/>
      <c r="F45" s="147"/>
      <c r="G45" s="139"/>
    </row>
    <row r="46" spans="2:10" x14ac:dyDescent="0.25">
      <c r="B46" s="140"/>
      <c r="C46" s="141"/>
      <c r="D46" s="141"/>
      <c r="E46" s="141"/>
      <c r="F46" s="141"/>
      <c r="G46" s="142"/>
    </row>
  </sheetData>
  <mergeCells count="30">
    <mergeCell ref="C37:G37"/>
    <mergeCell ref="C38:G38"/>
    <mergeCell ref="B27:C27"/>
    <mergeCell ref="D27:F27"/>
    <mergeCell ref="B29:C29"/>
    <mergeCell ref="D29:F29"/>
    <mergeCell ref="B35:G35"/>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B8:C8"/>
    <mergeCell ref="D8:F8"/>
    <mergeCell ref="B1:G1"/>
    <mergeCell ref="B2:G2"/>
    <mergeCell ref="B3:G3"/>
    <mergeCell ref="B4:G4"/>
    <mergeCell ref="B6:G6"/>
  </mergeCells>
  <hyperlinks>
    <hyperlink ref="B42" r:id="rId1" display="http://www.snie.sep.gob.mx/indicadores_pronosticos.html.    Lineamientos para la formulación de indicadores" xr:uid="{6456EF62-205D-4D8A-9E2A-4E52EDAA9A09}"/>
  </hyperlinks>
  <printOptions horizontalCentered="1"/>
  <pageMargins left="0.59055118110236227" right="0.39370078740157483" top="0.74803149606299213" bottom="0.74803149606299213" header="0.31496062992125984" footer="0.31496062992125984"/>
  <pageSetup scale="76"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48"/>
  <sheetViews>
    <sheetView showGridLines="0" view="pageBreakPreview" topLeftCell="A22" zoomScaleNormal="100" zoomScaleSheetLayoutView="100" workbookViewId="0">
      <selection activeCell="G54" sqref="G5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425781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79</v>
      </c>
      <c r="C8" s="129"/>
      <c r="D8" s="150" t="s">
        <v>78</v>
      </c>
      <c r="E8" s="150"/>
      <c r="F8" s="150"/>
      <c r="G8" s="5"/>
    </row>
    <row r="10" spans="2:7" x14ac:dyDescent="0.25">
      <c r="B10" s="114" t="s">
        <v>0</v>
      </c>
      <c r="C10" s="114"/>
      <c r="D10" s="114"/>
      <c r="E10" s="114"/>
      <c r="F10" s="114"/>
      <c r="G10" s="114"/>
    </row>
    <row r="12" spans="2:7" ht="17.25" customHeight="1" x14ac:dyDescent="0.25">
      <c r="B12" s="121" t="s">
        <v>6</v>
      </c>
      <c r="C12" s="121"/>
      <c r="D12" s="122" t="s">
        <v>112</v>
      </c>
      <c r="E12" s="122"/>
      <c r="F12" s="122"/>
      <c r="G12" s="122"/>
    </row>
    <row r="13" spans="2:7" ht="8.25" customHeight="1" x14ac:dyDescent="0.25">
      <c r="B13" s="55"/>
      <c r="C13" s="55"/>
      <c r="D13" s="56"/>
      <c r="E13" s="56"/>
      <c r="F13" s="56"/>
      <c r="G13" s="4"/>
    </row>
    <row r="14" spans="2:7" ht="142.5" customHeight="1" x14ac:dyDescent="0.25">
      <c r="B14" s="55" t="s">
        <v>8</v>
      </c>
      <c r="C14" s="55"/>
      <c r="D14" s="132" t="s">
        <v>65</v>
      </c>
      <c r="E14" s="132"/>
      <c r="F14" s="132"/>
      <c r="G14" s="132"/>
    </row>
    <row r="15" spans="2:7" ht="9.75" customHeight="1" x14ac:dyDescent="0.25">
      <c r="B15" s="55"/>
      <c r="C15" s="55"/>
      <c r="D15" s="59"/>
      <c r="E15" s="59"/>
      <c r="F15" s="59"/>
      <c r="G15" s="59"/>
    </row>
    <row r="16" spans="2:7" ht="30.75" customHeight="1" x14ac:dyDescent="0.25">
      <c r="B16" s="55" t="s">
        <v>11</v>
      </c>
      <c r="C16" s="55"/>
      <c r="D16" s="126" t="s">
        <v>66</v>
      </c>
      <c r="E16" s="126"/>
      <c r="F16" s="126"/>
      <c r="G16" s="126"/>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119</v>
      </c>
      <c r="C19" s="55"/>
      <c r="D19" s="126" t="s">
        <v>67</v>
      </c>
      <c r="E19" s="126"/>
      <c r="F19" s="126"/>
      <c r="G19" s="126"/>
    </row>
    <row r="20" spans="2:7" ht="17.25" customHeight="1" x14ac:dyDescent="0.25">
      <c r="B20" s="55"/>
      <c r="C20" s="55"/>
      <c r="D20" s="126"/>
      <c r="E20" s="126"/>
      <c r="F20" s="126"/>
      <c r="G20" s="126"/>
    </row>
    <row r="21" spans="2:7" ht="9" customHeight="1" x14ac:dyDescent="0.25">
      <c r="B21" s="55"/>
      <c r="C21" s="55"/>
      <c r="D21" s="56"/>
      <c r="E21" s="56"/>
      <c r="F21" s="56"/>
      <c r="G21" s="4"/>
    </row>
    <row r="22" spans="2:7" ht="27.75" customHeight="1" x14ac:dyDescent="0.25">
      <c r="B22" s="125" t="s">
        <v>9</v>
      </c>
      <c r="C22" s="125"/>
      <c r="D22" s="122" t="s">
        <v>19</v>
      </c>
      <c r="E22" s="122"/>
      <c r="F22" s="122"/>
      <c r="G22" s="4"/>
    </row>
    <row r="23" spans="2:7" ht="9.75" customHeight="1" x14ac:dyDescent="0.25">
      <c r="B23" s="55"/>
      <c r="C23" s="55"/>
      <c r="D23" s="56"/>
      <c r="E23" s="56"/>
      <c r="F23" s="56"/>
      <c r="G23" s="4"/>
    </row>
    <row r="24" spans="2:7" ht="34.5" customHeight="1" x14ac:dyDescent="0.25">
      <c r="B24" s="121" t="s">
        <v>120</v>
      </c>
      <c r="C24" s="121"/>
      <c r="D24" s="126" t="s">
        <v>68</v>
      </c>
      <c r="E24" s="126"/>
      <c r="F24" s="126"/>
      <c r="G24" s="126"/>
    </row>
    <row r="25" spans="2:7" ht="12.75" customHeight="1" x14ac:dyDescent="0.25">
      <c r="B25" s="55"/>
      <c r="C25" s="55"/>
      <c r="D25" s="59"/>
      <c r="E25" s="59"/>
      <c r="F25" s="59"/>
      <c r="G25" s="6"/>
    </row>
    <row r="26" spans="2:7" ht="12.75" customHeight="1" x14ac:dyDescent="0.25">
      <c r="B26" s="121" t="s">
        <v>12</v>
      </c>
      <c r="C26" s="121"/>
      <c r="D26" s="122" t="s">
        <v>47</v>
      </c>
      <c r="E26" s="122"/>
      <c r="F26" s="122"/>
      <c r="G26" s="6"/>
    </row>
    <row r="27" spans="2:7" ht="12.75" customHeight="1" x14ac:dyDescent="0.25">
      <c r="B27" s="55"/>
      <c r="C27" s="55"/>
      <c r="D27" s="56"/>
      <c r="E27" s="56"/>
      <c r="F27" s="56"/>
      <c r="G27" s="6"/>
    </row>
    <row r="28" spans="2:7" ht="18" customHeight="1" x14ac:dyDescent="0.25">
      <c r="B28" s="121" t="s">
        <v>7</v>
      </c>
      <c r="C28" s="121"/>
      <c r="D28" s="122" t="s">
        <v>13</v>
      </c>
      <c r="E28" s="122"/>
      <c r="F28" s="122"/>
      <c r="G28" s="4"/>
    </row>
    <row r="29" spans="2:7" ht="10.5" customHeight="1" x14ac:dyDescent="0.25">
      <c r="B29" s="55"/>
      <c r="C29" s="55"/>
      <c r="D29" s="56"/>
      <c r="E29" s="56"/>
      <c r="F29" s="56"/>
      <c r="G29" s="4"/>
    </row>
    <row r="30" spans="2:7" ht="17.25" customHeight="1" x14ac:dyDescent="0.25">
      <c r="B30" s="121" t="s">
        <v>4</v>
      </c>
      <c r="C30" s="121"/>
      <c r="D30" s="133" t="s">
        <v>26</v>
      </c>
      <c r="E30" s="133"/>
      <c r="F30" s="133"/>
      <c r="G30" s="18"/>
    </row>
    <row r="31" spans="2:7" ht="17.25" customHeight="1" x14ac:dyDescent="0.25">
      <c r="B31" s="55" t="s">
        <v>121</v>
      </c>
      <c r="C31" s="55"/>
      <c r="D31" s="12" t="s">
        <v>1</v>
      </c>
      <c r="E31" s="61" t="s">
        <v>156</v>
      </c>
      <c r="F31" s="13"/>
      <c r="G31" s="18"/>
    </row>
    <row r="32" spans="2:7" ht="17.25" customHeight="1" x14ac:dyDescent="0.25">
      <c r="B32" s="60"/>
      <c r="C32" s="60"/>
      <c r="D32" s="12" t="s">
        <v>2</v>
      </c>
      <c r="E32" s="24" t="s">
        <v>135</v>
      </c>
      <c r="F32" s="14"/>
      <c r="G32" s="18"/>
    </row>
    <row r="33" spans="2:10" ht="17.25" customHeight="1" x14ac:dyDescent="0.25">
      <c r="B33" s="60"/>
      <c r="C33" s="60"/>
      <c r="D33" s="12" t="s">
        <v>3</v>
      </c>
      <c r="E33" s="61" t="s">
        <v>136</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14" t="s">
        <v>124</v>
      </c>
      <c r="C36" s="114"/>
      <c r="D36" s="114"/>
      <c r="E36" s="114"/>
      <c r="F36" s="114"/>
      <c r="G36" s="114"/>
    </row>
    <row r="37" spans="2:10" s="7" customFormat="1" ht="7.9" customHeight="1" x14ac:dyDescent="0.25">
      <c r="B37" s="11"/>
      <c r="C37" s="11"/>
      <c r="D37" s="11"/>
      <c r="E37" s="11"/>
      <c r="F37" s="11"/>
      <c r="G37" s="11"/>
    </row>
    <row r="38" spans="2:10" ht="21.6" customHeight="1" x14ac:dyDescent="0.25">
      <c r="B38" s="8" t="s">
        <v>14</v>
      </c>
      <c r="C38" s="124">
        <v>2025</v>
      </c>
      <c r="D38" s="124"/>
      <c r="E38" s="124"/>
      <c r="F38" s="124"/>
      <c r="G38" s="124"/>
      <c r="I38" s="57"/>
      <c r="J38" s="57"/>
    </row>
    <row r="39" spans="2:10" ht="25.5" customHeight="1" x14ac:dyDescent="0.25">
      <c r="B39" s="8" t="s">
        <v>15</v>
      </c>
      <c r="C39" s="134" t="s">
        <v>190</v>
      </c>
      <c r="D39" s="134"/>
      <c r="E39" s="134"/>
      <c r="F39" s="134"/>
      <c r="G39" s="134"/>
      <c r="I39" s="58"/>
      <c r="J39" s="58"/>
    </row>
    <row r="40" spans="2:10" ht="31.5" customHeight="1" x14ac:dyDescent="0.25">
      <c r="B40" s="8" t="s">
        <v>10</v>
      </c>
      <c r="C40" s="151">
        <v>60.4</v>
      </c>
      <c r="D40" s="151"/>
      <c r="E40" s="151"/>
      <c r="F40" s="151"/>
      <c r="G40" s="151"/>
      <c r="I40" s="58"/>
      <c r="J40" s="17"/>
    </row>
    <row r="41" spans="2:10" ht="7.9" customHeight="1" x14ac:dyDescent="0.25">
      <c r="B41" s="1"/>
      <c r="C41" s="58"/>
      <c r="D41" s="17"/>
      <c r="E41" s="17"/>
      <c r="F41" s="9"/>
      <c r="G41" s="10"/>
    </row>
    <row r="42" spans="2:10" x14ac:dyDescent="0.25">
      <c r="B42" s="114" t="s">
        <v>40</v>
      </c>
      <c r="C42" s="114"/>
      <c r="D42" s="114"/>
      <c r="E42" s="114"/>
      <c r="F42" s="114"/>
      <c r="G42" s="114"/>
    </row>
    <row r="43" spans="2:10" ht="15" customHeight="1" x14ac:dyDescent="0.25">
      <c r="B43" s="152" t="s">
        <v>198</v>
      </c>
      <c r="C43" s="153"/>
      <c r="D43" s="153"/>
      <c r="E43" s="153"/>
      <c r="F43" s="153"/>
      <c r="G43" s="154"/>
    </row>
    <row r="44" spans="2:10" x14ac:dyDescent="0.25">
      <c r="B44" s="137"/>
      <c r="C44" s="138"/>
      <c r="D44" s="138"/>
      <c r="E44" s="138"/>
      <c r="F44" s="138"/>
      <c r="G44" s="139"/>
    </row>
    <row r="45" spans="2:10" x14ac:dyDescent="0.25">
      <c r="B45" s="137"/>
      <c r="C45" s="138"/>
      <c r="D45" s="138"/>
      <c r="E45" s="138"/>
      <c r="F45" s="138"/>
      <c r="G45" s="139"/>
    </row>
    <row r="46" spans="2:10" ht="0.75" customHeight="1" x14ac:dyDescent="0.25">
      <c r="B46" s="137"/>
      <c r="C46" s="138"/>
      <c r="D46" s="138"/>
      <c r="E46" s="138"/>
      <c r="F46" s="138"/>
      <c r="G46" s="139"/>
    </row>
    <row r="47" spans="2:10" ht="18.75" customHeight="1" x14ac:dyDescent="0.25">
      <c r="B47" s="140"/>
      <c r="C47" s="141"/>
      <c r="D47" s="141"/>
      <c r="E47" s="141"/>
      <c r="F47" s="141"/>
      <c r="G47" s="142"/>
    </row>
    <row r="48" spans="2:10" ht="7.15" customHeight="1" x14ac:dyDescent="0.25"/>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showGridLines="0" view="pageBreakPreview" topLeftCell="A28" zoomScaleNormal="100" zoomScaleSheetLayoutView="100" workbookViewId="0">
      <selection activeCell="F53" sqref="F53"/>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425781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9.75" customHeight="1"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79</v>
      </c>
      <c r="C8" s="129"/>
      <c r="D8" s="144" t="s">
        <v>77</v>
      </c>
      <c r="E8" s="144"/>
      <c r="F8" s="144"/>
      <c r="G8" s="5"/>
    </row>
    <row r="10" spans="2:7" x14ac:dyDescent="0.25">
      <c r="B10" s="114" t="s">
        <v>0</v>
      </c>
      <c r="C10" s="114"/>
      <c r="D10" s="114"/>
      <c r="E10" s="114"/>
      <c r="F10" s="114"/>
      <c r="G10" s="114"/>
    </row>
    <row r="12" spans="2:7" ht="17.25" customHeight="1" x14ac:dyDescent="0.25">
      <c r="B12" s="121" t="s">
        <v>6</v>
      </c>
      <c r="C12" s="121"/>
      <c r="D12" s="122" t="s">
        <v>16</v>
      </c>
      <c r="E12" s="122"/>
      <c r="F12" s="122"/>
      <c r="G12" s="122"/>
    </row>
    <row r="13" spans="2:7" ht="8.25" customHeight="1" x14ac:dyDescent="0.25">
      <c r="B13" s="79"/>
      <c r="C13" s="79"/>
      <c r="D13" s="80"/>
      <c r="E13" s="80"/>
      <c r="F13" s="80"/>
      <c r="G13" s="4"/>
    </row>
    <row r="14" spans="2:7" ht="142.5" customHeight="1" x14ac:dyDescent="0.25">
      <c r="B14" s="79" t="s">
        <v>8</v>
      </c>
      <c r="C14" s="79"/>
      <c r="D14" s="132" t="s">
        <v>199</v>
      </c>
      <c r="E14" s="132"/>
      <c r="F14" s="132"/>
      <c r="G14" s="132"/>
    </row>
    <row r="15" spans="2:7" ht="9.75" customHeight="1" x14ac:dyDescent="0.25">
      <c r="B15" s="79"/>
      <c r="C15" s="79"/>
      <c r="D15" s="83"/>
      <c r="E15" s="83"/>
      <c r="F15" s="83"/>
      <c r="G15" s="83"/>
    </row>
    <row r="16" spans="2:7" ht="30.75" customHeight="1" x14ac:dyDescent="0.25">
      <c r="B16" s="79" t="s">
        <v>11</v>
      </c>
      <c r="C16" s="79"/>
      <c r="D16" s="126" t="s">
        <v>71</v>
      </c>
      <c r="E16" s="126"/>
      <c r="F16" s="126"/>
      <c r="G16" s="126"/>
    </row>
    <row r="17" spans="2:7" ht="9.75" customHeight="1" x14ac:dyDescent="0.25">
      <c r="B17" s="79"/>
      <c r="C17" s="79"/>
      <c r="D17" s="83"/>
      <c r="E17" s="83"/>
      <c r="F17" s="83"/>
      <c r="G17" s="83"/>
    </row>
    <row r="18" spans="2:7" ht="9.75" customHeight="1" x14ac:dyDescent="0.25">
      <c r="B18" s="79"/>
      <c r="C18" s="79"/>
      <c r="D18" s="83"/>
      <c r="E18" s="83"/>
      <c r="F18" s="83"/>
      <c r="G18" s="83"/>
    </row>
    <row r="19" spans="2:7" ht="66.75" customHeight="1" x14ac:dyDescent="0.25">
      <c r="B19" s="79" t="s">
        <v>119</v>
      </c>
      <c r="C19" s="79"/>
      <c r="D19" s="132" t="s">
        <v>128</v>
      </c>
      <c r="E19" s="132"/>
      <c r="F19" s="132"/>
      <c r="G19" s="132"/>
    </row>
    <row r="20" spans="2:7" ht="25.5" customHeight="1" x14ac:dyDescent="0.25">
      <c r="B20" s="79"/>
      <c r="C20" s="79"/>
      <c r="D20" s="132"/>
      <c r="E20" s="132"/>
      <c r="F20" s="132"/>
      <c r="G20" s="132"/>
    </row>
    <row r="21" spans="2:7" ht="9" customHeight="1" x14ac:dyDescent="0.25">
      <c r="B21" s="79"/>
      <c r="C21" s="79"/>
      <c r="D21" s="80"/>
      <c r="E21" s="80"/>
      <c r="F21" s="80"/>
      <c r="G21" s="4"/>
    </row>
    <row r="22" spans="2:7" ht="27.75" customHeight="1" x14ac:dyDescent="0.25">
      <c r="B22" s="125" t="s">
        <v>9</v>
      </c>
      <c r="C22" s="125"/>
      <c r="D22" s="122" t="s">
        <v>18</v>
      </c>
      <c r="E22" s="122"/>
      <c r="F22" s="122"/>
      <c r="G22" s="4"/>
    </row>
    <row r="23" spans="2:7" ht="9.75" customHeight="1" x14ac:dyDescent="0.25">
      <c r="B23" s="79"/>
      <c r="C23" s="79"/>
      <c r="D23" s="80"/>
      <c r="E23" s="80"/>
      <c r="F23" s="80"/>
      <c r="G23" s="4"/>
    </row>
    <row r="24" spans="2:7" ht="34.5" customHeight="1" x14ac:dyDescent="0.25">
      <c r="B24" s="121" t="s">
        <v>120</v>
      </c>
      <c r="C24" s="121"/>
      <c r="D24" s="126" t="s">
        <v>17</v>
      </c>
      <c r="E24" s="126"/>
      <c r="F24" s="126"/>
      <c r="G24" s="126"/>
    </row>
    <row r="25" spans="2:7" ht="12.75" customHeight="1" x14ac:dyDescent="0.25">
      <c r="B25" s="79"/>
      <c r="C25" s="79"/>
      <c r="D25" s="83"/>
      <c r="E25" s="83"/>
      <c r="F25" s="83"/>
      <c r="G25" s="6"/>
    </row>
    <row r="26" spans="2:7" ht="12.75" customHeight="1" x14ac:dyDescent="0.25">
      <c r="B26" s="121" t="s">
        <v>12</v>
      </c>
      <c r="C26" s="121"/>
      <c r="D26" s="122" t="s">
        <v>18</v>
      </c>
      <c r="E26" s="122"/>
      <c r="F26" s="122"/>
      <c r="G26" s="6"/>
    </row>
    <row r="27" spans="2:7" ht="12.75" customHeight="1" x14ac:dyDescent="0.25">
      <c r="B27" s="79"/>
      <c r="C27" s="79"/>
      <c r="D27" s="80"/>
      <c r="E27" s="80"/>
      <c r="F27" s="80"/>
      <c r="G27" s="6"/>
    </row>
    <row r="28" spans="2:7" ht="18" customHeight="1" x14ac:dyDescent="0.25">
      <c r="B28" s="121" t="s">
        <v>7</v>
      </c>
      <c r="C28" s="121"/>
      <c r="D28" s="122" t="s">
        <v>13</v>
      </c>
      <c r="E28" s="122"/>
      <c r="F28" s="122"/>
      <c r="G28" s="4"/>
    </row>
    <row r="29" spans="2:7" ht="10.5" customHeight="1" x14ac:dyDescent="0.25">
      <c r="B29" s="79"/>
      <c r="C29" s="79"/>
      <c r="D29" s="80"/>
      <c r="E29" s="80"/>
      <c r="F29" s="80"/>
      <c r="G29" s="4"/>
    </row>
    <row r="30" spans="2:7" ht="17.25" customHeight="1" x14ac:dyDescent="0.25">
      <c r="B30" s="121" t="s">
        <v>4</v>
      </c>
      <c r="C30" s="121"/>
      <c r="D30" s="143" t="s">
        <v>72</v>
      </c>
      <c r="E30" s="143"/>
      <c r="F30" s="143"/>
      <c r="G30" s="18"/>
    </row>
    <row r="31" spans="2:7" ht="17.25" customHeight="1" x14ac:dyDescent="0.25">
      <c r="B31" s="79" t="s">
        <v>121</v>
      </c>
      <c r="C31" s="79"/>
      <c r="D31" s="12" t="s">
        <v>1</v>
      </c>
      <c r="E31" s="85" t="s">
        <v>73</v>
      </c>
      <c r="F31" s="13"/>
      <c r="G31" s="18"/>
    </row>
    <row r="32" spans="2:7" ht="17.25" customHeight="1" x14ac:dyDescent="0.25">
      <c r="B32" s="84"/>
      <c r="C32" s="84"/>
      <c r="D32" s="12" t="s">
        <v>2</v>
      </c>
      <c r="E32" s="85" t="s">
        <v>74</v>
      </c>
      <c r="F32" s="14"/>
      <c r="G32" s="18"/>
    </row>
    <row r="33" spans="1:10" ht="17.25" customHeight="1" x14ac:dyDescent="0.25">
      <c r="B33" s="84"/>
      <c r="C33" s="84"/>
      <c r="D33" s="12" t="s">
        <v>3</v>
      </c>
      <c r="E33" s="85" t="s">
        <v>75</v>
      </c>
      <c r="F33" s="15"/>
      <c r="G33" s="18"/>
    </row>
    <row r="34" spans="1:10" ht="12.75" customHeight="1" x14ac:dyDescent="0.25">
      <c r="B34" s="84"/>
      <c r="C34" s="84"/>
      <c r="D34" s="12"/>
      <c r="E34" s="80"/>
      <c r="F34" s="86"/>
      <c r="G34" s="18"/>
    </row>
    <row r="35" spans="1:10" x14ac:dyDescent="0.25">
      <c r="B35" s="84"/>
      <c r="C35" s="84"/>
      <c r="D35" s="84"/>
      <c r="E35" s="18"/>
      <c r="F35" s="18"/>
      <c r="G35" s="18"/>
    </row>
    <row r="36" spans="1:10" x14ac:dyDescent="0.25">
      <c r="B36" s="114" t="s">
        <v>124</v>
      </c>
      <c r="C36" s="114"/>
      <c r="D36" s="114"/>
      <c r="E36" s="114"/>
      <c r="F36" s="114"/>
      <c r="G36" s="114"/>
    </row>
    <row r="37" spans="1:10" s="7" customFormat="1" x14ac:dyDescent="0.25">
      <c r="B37" s="11"/>
      <c r="C37" s="11"/>
      <c r="D37" s="11"/>
      <c r="E37" s="11"/>
      <c r="F37" s="11"/>
      <c r="G37" s="11"/>
    </row>
    <row r="38" spans="1:10" ht="26.25" customHeight="1" x14ac:dyDescent="0.25">
      <c r="A38" s="31"/>
      <c r="B38" s="8" t="s">
        <v>14</v>
      </c>
      <c r="C38" s="124">
        <v>2025</v>
      </c>
      <c r="D38" s="124"/>
      <c r="E38" s="124"/>
      <c r="F38" s="124"/>
      <c r="G38" s="124"/>
      <c r="I38" s="81"/>
      <c r="J38" s="81"/>
    </row>
    <row r="39" spans="1:10" ht="25.5" customHeight="1" x14ac:dyDescent="0.25">
      <c r="B39" s="8" t="s">
        <v>15</v>
      </c>
      <c r="C39" s="134" t="s">
        <v>186</v>
      </c>
      <c r="D39" s="134"/>
      <c r="E39" s="134"/>
      <c r="F39" s="134"/>
      <c r="G39" s="134"/>
      <c r="I39" s="82"/>
      <c r="J39" s="82"/>
    </row>
    <row r="40" spans="1:10" ht="31.5" customHeight="1" x14ac:dyDescent="0.25">
      <c r="B40" s="8" t="s">
        <v>10</v>
      </c>
      <c r="C40" s="134">
        <v>19</v>
      </c>
      <c r="D40" s="134"/>
      <c r="E40" s="134"/>
      <c r="F40" s="134"/>
      <c r="G40" s="134"/>
      <c r="I40" s="82"/>
      <c r="J40" s="17"/>
    </row>
    <row r="41" spans="1:10" x14ac:dyDescent="0.25">
      <c r="B41" s="1"/>
      <c r="C41" s="82"/>
      <c r="D41" s="17"/>
      <c r="E41" s="17"/>
      <c r="F41" s="9"/>
      <c r="G41" s="10"/>
    </row>
    <row r="42" spans="1:10" x14ac:dyDescent="0.25">
      <c r="B42" s="114" t="s">
        <v>40</v>
      </c>
      <c r="C42" s="114"/>
      <c r="D42" s="114"/>
      <c r="E42" s="114"/>
      <c r="F42" s="114"/>
      <c r="G42" s="114"/>
    </row>
    <row r="43" spans="1:10" x14ac:dyDescent="0.25">
      <c r="B43" s="115" t="s">
        <v>200</v>
      </c>
      <c r="C43" s="116"/>
      <c r="D43" s="116"/>
      <c r="E43" s="116"/>
      <c r="F43" s="116"/>
      <c r="G43" s="117"/>
    </row>
    <row r="44" spans="1:10" x14ac:dyDescent="0.25">
      <c r="B44" s="115"/>
      <c r="C44" s="116"/>
      <c r="D44" s="116"/>
      <c r="E44" s="116"/>
      <c r="F44" s="116"/>
      <c r="G44" s="117"/>
    </row>
    <row r="45" spans="1:10" x14ac:dyDescent="0.25">
      <c r="B45" s="115"/>
      <c r="C45" s="116"/>
      <c r="D45" s="116"/>
      <c r="E45" s="116"/>
      <c r="F45" s="116"/>
      <c r="G45" s="117"/>
    </row>
    <row r="46" spans="1:10" x14ac:dyDescent="0.25">
      <c r="B46" s="115"/>
      <c r="C46" s="116"/>
      <c r="D46" s="116"/>
      <c r="E46" s="116"/>
      <c r="F46" s="116"/>
      <c r="G46" s="117"/>
    </row>
    <row r="47" spans="1:10" x14ac:dyDescent="0.25">
      <c r="B47" s="118"/>
      <c r="C47" s="119"/>
      <c r="D47" s="119"/>
      <c r="E47" s="119"/>
      <c r="F47" s="119"/>
      <c r="G47" s="120"/>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53"/>
  <sheetViews>
    <sheetView showGridLines="0" view="pageBreakPreview" zoomScaleNormal="100" zoomScaleSheetLayoutView="100" workbookViewId="0">
      <selection activeCell="D16" sqref="D16:G1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425781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76</v>
      </c>
      <c r="C8" s="129"/>
      <c r="D8" s="150" t="s">
        <v>78</v>
      </c>
      <c r="E8" s="150"/>
      <c r="F8" s="150"/>
      <c r="G8" s="5"/>
    </row>
    <row r="10" spans="2:7" x14ac:dyDescent="0.25">
      <c r="B10" s="114" t="s">
        <v>0</v>
      </c>
      <c r="C10" s="114"/>
      <c r="D10" s="114"/>
      <c r="E10" s="114"/>
      <c r="F10" s="114"/>
      <c r="G10" s="114"/>
    </row>
    <row r="12" spans="2:7" ht="34.5" customHeight="1" x14ac:dyDescent="0.25">
      <c r="B12" s="121" t="s">
        <v>6</v>
      </c>
      <c r="C12" s="121"/>
      <c r="D12" s="126" t="s">
        <v>93</v>
      </c>
      <c r="E12" s="126"/>
      <c r="F12" s="126"/>
      <c r="G12" s="126"/>
    </row>
    <row r="13" spans="2:7" ht="8.25" customHeight="1" x14ac:dyDescent="0.25">
      <c r="B13" s="55"/>
      <c r="C13" s="55"/>
      <c r="D13" s="56"/>
      <c r="E13" s="56"/>
      <c r="F13" s="56"/>
      <c r="G13" s="4"/>
    </row>
    <row r="14" spans="2:7" ht="56.25" customHeight="1" x14ac:dyDescent="0.25">
      <c r="B14" s="55" t="s">
        <v>8</v>
      </c>
      <c r="C14" s="55"/>
      <c r="D14" s="132" t="s">
        <v>201</v>
      </c>
      <c r="E14" s="132"/>
      <c r="F14" s="132"/>
      <c r="G14" s="132"/>
    </row>
    <row r="15" spans="2:7" ht="9.75" customHeight="1" x14ac:dyDescent="0.25">
      <c r="B15" s="55"/>
      <c r="C15" s="55"/>
      <c r="D15" s="59"/>
      <c r="E15" s="59"/>
      <c r="F15" s="59"/>
      <c r="G15" s="59"/>
    </row>
    <row r="16" spans="2:7" ht="46.5" customHeight="1" x14ac:dyDescent="0.25">
      <c r="B16" s="55" t="s">
        <v>11</v>
      </c>
      <c r="C16" s="55"/>
      <c r="D16" s="132" t="s">
        <v>69</v>
      </c>
      <c r="E16" s="132"/>
      <c r="F16" s="132"/>
      <c r="G16" s="132"/>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119</v>
      </c>
      <c r="C19" s="55"/>
      <c r="D19" s="122" t="s">
        <v>113</v>
      </c>
      <c r="E19" s="122"/>
      <c r="F19" s="122"/>
      <c r="G19" s="122"/>
    </row>
    <row r="20" spans="2:7" ht="17.25" customHeight="1" x14ac:dyDescent="0.25">
      <c r="B20" s="55"/>
      <c r="C20" s="55"/>
      <c r="D20" s="122" t="s">
        <v>70</v>
      </c>
      <c r="E20" s="122"/>
      <c r="F20" s="122"/>
      <c r="G20" s="4"/>
    </row>
    <row r="21" spans="2:7" ht="9" customHeight="1" x14ac:dyDescent="0.25">
      <c r="B21" s="55"/>
      <c r="C21" s="55"/>
      <c r="D21" s="56"/>
      <c r="E21" s="56"/>
      <c r="F21" s="56"/>
      <c r="G21" s="4"/>
    </row>
    <row r="22" spans="2:7" ht="27.75" customHeight="1" x14ac:dyDescent="0.25">
      <c r="B22" s="125" t="s">
        <v>9</v>
      </c>
      <c r="C22" s="125"/>
      <c r="D22" s="122" t="s">
        <v>38</v>
      </c>
      <c r="E22" s="122"/>
      <c r="F22" s="122"/>
      <c r="G22" s="4"/>
    </row>
    <row r="23" spans="2:7" ht="9.75" customHeight="1" x14ac:dyDescent="0.25">
      <c r="B23" s="55"/>
      <c r="C23" s="55"/>
      <c r="D23" s="56"/>
      <c r="E23" s="56"/>
      <c r="F23" s="56"/>
      <c r="G23" s="4"/>
    </row>
    <row r="24" spans="2:7" ht="26.25" customHeight="1" x14ac:dyDescent="0.25">
      <c r="B24" s="121" t="s">
        <v>120</v>
      </c>
      <c r="C24" s="121"/>
      <c r="D24" s="126" t="s">
        <v>94</v>
      </c>
      <c r="E24" s="126"/>
      <c r="F24" s="126"/>
      <c r="G24" s="126"/>
    </row>
    <row r="25" spans="2:7" ht="12.75" customHeight="1" x14ac:dyDescent="0.25">
      <c r="B25" s="55"/>
      <c r="C25" s="55"/>
      <c r="D25" s="59"/>
      <c r="E25" s="59"/>
      <c r="F25" s="59"/>
      <c r="G25" s="6"/>
    </row>
    <row r="26" spans="2:7" ht="12.75" customHeight="1" x14ac:dyDescent="0.25">
      <c r="B26" s="121" t="s">
        <v>12</v>
      </c>
      <c r="C26" s="121"/>
      <c r="D26" s="122" t="s">
        <v>47</v>
      </c>
      <c r="E26" s="122"/>
      <c r="F26" s="122"/>
      <c r="G26" s="6"/>
    </row>
    <row r="27" spans="2:7" ht="12.75" customHeight="1" x14ac:dyDescent="0.25">
      <c r="B27" s="55"/>
      <c r="C27" s="55"/>
      <c r="D27" s="56"/>
      <c r="E27" s="56"/>
      <c r="F27" s="56"/>
      <c r="G27" s="6"/>
    </row>
    <row r="28" spans="2:7" ht="18" customHeight="1" x14ac:dyDescent="0.25">
      <c r="B28" s="121" t="s">
        <v>7</v>
      </c>
      <c r="C28" s="121"/>
      <c r="D28" s="122" t="s">
        <v>13</v>
      </c>
      <c r="E28" s="122"/>
      <c r="F28" s="122"/>
      <c r="G28" s="4"/>
    </row>
    <row r="29" spans="2:7" ht="10.5" customHeight="1" x14ac:dyDescent="0.25">
      <c r="B29" s="55"/>
      <c r="C29" s="55"/>
      <c r="D29" s="56"/>
      <c r="E29" s="56"/>
      <c r="F29" s="56"/>
      <c r="G29" s="4"/>
    </row>
    <row r="30" spans="2:7" ht="17.25" customHeight="1" x14ac:dyDescent="0.25">
      <c r="B30" s="121" t="s">
        <v>4</v>
      </c>
      <c r="C30" s="121"/>
      <c r="D30" s="166" t="s">
        <v>160</v>
      </c>
      <c r="E30" s="167"/>
      <c r="F30" s="167"/>
      <c r="G30" s="18"/>
    </row>
    <row r="31" spans="2:7" ht="17.25" customHeight="1" x14ac:dyDescent="0.25">
      <c r="B31" s="55" t="s">
        <v>121</v>
      </c>
      <c r="C31" s="55"/>
      <c r="D31" s="12" t="s">
        <v>1</v>
      </c>
      <c r="E31" s="51" t="s">
        <v>159</v>
      </c>
      <c r="F31" s="13"/>
      <c r="G31" s="18"/>
    </row>
    <row r="32" spans="2:7" ht="17.25" customHeight="1" x14ac:dyDescent="0.25">
      <c r="B32" s="60"/>
      <c r="C32" s="60"/>
      <c r="D32" s="12" t="s">
        <v>2</v>
      </c>
      <c r="E32" s="51" t="s">
        <v>158</v>
      </c>
      <c r="F32" s="14"/>
      <c r="G32" s="18"/>
    </row>
    <row r="33" spans="2:10" ht="17.25" customHeight="1" x14ac:dyDescent="0.25">
      <c r="B33" s="60"/>
      <c r="C33" s="60"/>
      <c r="D33" s="12" t="s">
        <v>3</v>
      </c>
      <c r="E33" s="51" t="s">
        <v>157</v>
      </c>
      <c r="F33" s="15"/>
      <c r="G33" s="18"/>
    </row>
    <row r="34" spans="2:10" ht="12.75" customHeight="1" x14ac:dyDescent="0.25">
      <c r="B34" s="60"/>
      <c r="C34" s="60"/>
      <c r="D34" s="12"/>
      <c r="E34" s="52"/>
      <c r="F34" s="62"/>
      <c r="G34" s="18"/>
    </row>
    <row r="35" spans="2:10" x14ac:dyDescent="0.25">
      <c r="B35" s="60"/>
      <c r="C35" s="60"/>
      <c r="D35" s="60"/>
      <c r="E35" s="18"/>
      <c r="F35" s="18"/>
      <c r="G35" s="18"/>
    </row>
    <row r="36" spans="2:10" x14ac:dyDescent="0.25">
      <c r="B36" s="114" t="s">
        <v>124</v>
      </c>
      <c r="C36" s="114"/>
      <c r="D36" s="114"/>
      <c r="E36" s="114"/>
      <c r="F36" s="114"/>
      <c r="G36" s="114"/>
    </row>
    <row r="37" spans="2:10" s="7" customFormat="1" ht="9" customHeight="1" x14ac:dyDescent="0.25">
      <c r="B37" s="11"/>
      <c r="C37" s="11"/>
      <c r="D37" s="11"/>
      <c r="E37" s="11"/>
      <c r="F37" s="11"/>
      <c r="G37" s="11"/>
    </row>
    <row r="38" spans="2:10" ht="27" customHeight="1" x14ac:dyDescent="0.25">
      <c r="B38" s="8" t="s">
        <v>14</v>
      </c>
      <c r="C38" s="124">
        <v>2025</v>
      </c>
      <c r="D38" s="124"/>
      <c r="E38" s="124"/>
      <c r="F38" s="124"/>
      <c r="G38" s="124"/>
      <c r="I38" s="53"/>
      <c r="J38" s="57"/>
    </row>
    <row r="39" spans="2:10" ht="20.25" customHeight="1" x14ac:dyDescent="0.25">
      <c r="B39" s="8" t="s">
        <v>37</v>
      </c>
      <c r="C39" s="157" t="s">
        <v>186</v>
      </c>
      <c r="D39" s="158"/>
      <c r="E39" s="158"/>
      <c r="F39" s="158"/>
      <c r="G39" s="158"/>
      <c r="I39" s="54"/>
      <c r="J39" s="58"/>
    </row>
    <row r="40" spans="2:10" ht="24" customHeight="1" x14ac:dyDescent="0.25">
      <c r="B40" s="8" t="s">
        <v>10</v>
      </c>
      <c r="C40" s="155">
        <f>((3304227950.19/3424981792)-1)*100</f>
        <v>-3.5256783581172346</v>
      </c>
      <c r="D40" s="159"/>
      <c r="E40" s="159"/>
      <c r="F40" s="159"/>
      <c r="G40" s="159"/>
      <c r="I40" s="53"/>
      <c r="J40" s="17"/>
    </row>
    <row r="41" spans="2:10" ht="9" customHeight="1" x14ac:dyDescent="0.25"/>
    <row r="42" spans="2:10" x14ac:dyDescent="0.25">
      <c r="B42" s="114" t="s">
        <v>40</v>
      </c>
      <c r="C42" s="114"/>
      <c r="D42" s="114"/>
      <c r="E42" s="114"/>
      <c r="F42" s="114"/>
      <c r="G42" s="114"/>
    </row>
    <row r="43" spans="2:10" ht="6.6" customHeight="1" x14ac:dyDescent="0.25">
      <c r="B43" s="160" t="s">
        <v>191</v>
      </c>
      <c r="C43" s="161"/>
      <c r="D43" s="161"/>
      <c r="E43" s="161"/>
      <c r="F43" s="161"/>
      <c r="G43" s="162"/>
    </row>
    <row r="44" spans="2:10" x14ac:dyDescent="0.25">
      <c r="B44" s="160"/>
      <c r="C44" s="161"/>
      <c r="D44" s="161"/>
      <c r="E44" s="161"/>
      <c r="F44" s="161"/>
      <c r="G44" s="162"/>
    </row>
    <row r="45" spans="2:10" x14ac:dyDescent="0.25">
      <c r="B45" s="160"/>
      <c r="C45" s="161"/>
      <c r="D45" s="161"/>
      <c r="E45" s="161"/>
      <c r="F45" s="161"/>
      <c r="G45" s="162"/>
    </row>
    <row r="46" spans="2:10" x14ac:dyDescent="0.25">
      <c r="B46" s="160"/>
      <c r="C46" s="161"/>
      <c r="D46" s="161"/>
      <c r="E46" s="161"/>
      <c r="F46" s="161"/>
      <c r="G46" s="162"/>
    </row>
    <row r="47" spans="2:10" x14ac:dyDescent="0.25">
      <c r="B47" s="163"/>
      <c r="C47" s="164"/>
      <c r="D47" s="164"/>
      <c r="E47" s="164"/>
      <c r="F47" s="164"/>
      <c r="G47" s="165"/>
    </row>
    <row r="49" spans="2:10" x14ac:dyDescent="0.25">
      <c r="D49" s="155"/>
      <c r="E49" s="156"/>
      <c r="F49" s="156"/>
      <c r="G49" s="156"/>
      <c r="H49" s="156"/>
    </row>
    <row r="50" spans="2:10" x14ac:dyDescent="0.25">
      <c r="F50" s="155"/>
      <c r="G50" s="156"/>
      <c r="H50" s="156"/>
      <c r="I50" s="156"/>
      <c r="J50" s="156"/>
    </row>
    <row r="51" spans="2:10" x14ac:dyDescent="0.25">
      <c r="B51" s="111"/>
      <c r="C51" s="111"/>
    </row>
    <row r="52" spans="2:10" x14ac:dyDescent="0.25">
      <c r="B52" s="111"/>
    </row>
    <row r="53" spans="2:10" x14ac:dyDescent="0.25">
      <c r="B53" s="111"/>
      <c r="C53" s="111"/>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47"/>
  <sheetViews>
    <sheetView showGridLines="0" view="pageBreakPreview" topLeftCell="A25" zoomScaleNormal="100" zoomScaleSheetLayoutView="100" workbookViewId="0">
      <selection activeCell="I41" sqref="I4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425781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76</v>
      </c>
      <c r="C8" s="129"/>
      <c r="D8" s="144" t="s">
        <v>77</v>
      </c>
      <c r="E8" s="144"/>
      <c r="F8" s="144"/>
      <c r="G8" s="5"/>
    </row>
    <row r="10" spans="2:7" x14ac:dyDescent="0.25">
      <c r="B10" s="114" t="s">
        <v>0</v>
      </c>
      <c r="C10" s="114"/>
      <c r="D10" s="114"/>
      <c r="E10" s="114"/>
      <c r="F10" s="114"/>
      <c r="G10" s="114"/>
    </row>
    <row r="12" spans="2:7" ht="17.25" customHeight="1" x14ac:dyDescent="0.25">
      <c r="B12" s="121" t="s">
        <v>6</v>
      </c>
      <c r="C12" s="121"/>
      <c r="D12" s="122" t="s">
        <v>33</v>
      </c>
      <c r="E12" s="122"/>
      <c r="F12" s="122"/>
      <c r="G12" s="122"/>
    </row>
    <row r="13" spans="2:7" ht="8.25" customHeight="1" x14ac:dyDescent="0.25">
      <c r="B13" s="63"/>
      <c r="C13" s="63"/>
      <c r="D13" s="64"/>
      <c r="E13" s="64"/>
      <c r="F13" s="64"/>
      <c r="G13" s="4"/>
    </row>
    <row r="14" spans="2:7" ht="48" customHeight="1" x14ac:dyDescent="0.25">
      <c r="B14" s="63" t="s">
        <v>8</v>
      </c>
      <c r="C14" s="63"/>
      <c r="D14" s="175" t="s">
        <v>114</v>
      </c>
      <c r="E14" s="175"/>
      <c r="F14" s="175"/>
      <c r="G14" s="175"/>
    </row>
    <row r="15" spans="2:7" ht="9.75" customHeight="1" x14ac:dyDescent="0.25">
      <c r="B15" s="63"/>
      <c r="C15" s="63"/>
      <c r="D15" s="65"/>
      <c r="E15" s="65"/>
      <c r="F15" s="65"/>
      <c r="G15" s="65"/>
    </row>
    <row r="16" spans="2:7" ht="30.75" customHeight="1" x14ac:dyDescent="0.25">
      <c r="B16" s="63" t="s">
        <v>11</v>
      </c>
      <c r="C16" s="63"/>
      <c r="D16" s="126" t="s">
        <v>35</v>
      </c>
      <c r="E16" s="126"/>
      <c r="F16" s="126"/>
      <c r="G16" s="126"/>
    </row>
    <row r="17" spans="2:9" ht="9.75" customHeight="1" x14ac:dyDescent="0.25">
      <c r="B17" s="63"/>
      <c r="C17" s="63"/>
      <c r="D17" s="65"/>
      <c r="E17" s="65"/>
      <c r="F17" s="65"/>
      <c r="G17" s="65"/>
    </row>
    <row r="18" spans="2:9" ht="9.75" customHeight="1" x14ac:dyDescent="0.25">
      <c r="B18" s="63"/>
      <c r="C18" s="63"/>
      <c r="D18" s="65"/>
      <c r="E18" s="65"/>
      <c r="F18" s="65"/>
      <c r="G18" s="65"/>
    </row>
    <row r="19" spans="2:9" ht="17.25" customHeight="1" x14ac:dyDescent="0.25">
      <c r="B19" s="63" t="s">
        <v>119</v>
      </c>
      <c r="C19" s="63"/>
      <c r="D19" s="126" t="s">
        <v>96</v>
      </c>
      <c r="E19" s="126"/>
      <c r="F19" s="126"/>
      <c r="G19" s="126"/>
    </row>
    <row r="20" spans="2:9" ht="17.25" customHeight="1" x14ac:dyDescent="0.25">
      <c r="B20" s="63"/>
      <c r="C20" s="63"/>
      <c r="D20" s="126"/>
      <c r="E20" s="126"/>
      <c r="F20" s="126"/>
      <c r="G20" s="126"/>
    </row>
    <row r="21" spans="2:9" ht="9" customHeight="1" x14ac:dyDescent="0.25">
      <c r="B21" s="63"/>
      <c r="C21" s="63"/>
      <c r="D21" s="64"/>
      <c r="E21" s="64"/>
      <c r="F21" s="64"/>
      <c r="G21" s="4"/>
    </row>
    <row r="22" spans="2:9" ht="27.75" customHeight="1" x14ac:dyDescent="0.25">
      <c r="B22" s="125" t="s">
        <v>9</v>
      </c>
      <c r="C22" s="125"/>
      <c r="D22" s="126" t="s">
        <v>34</v>
      </c>
      <c r="E22" s="122"/>
      <c r="F22" s="122"/>
      <c r="G22" s="4"/>
    </row>
    <row r="23" spans="2:9" ht="9.75" customHeight="1" x14ac:dyDescent="0.25">
      <c r="B23" s="63"/>
      <c r="C23" s="63"/>
      <c r="D23" s="64"/>
      <c r="E23" s="64"/>
      <c r="F23" s="64"/>
      <c r="G23" s="4"/>
    </row>
    <row r="24" spans="2:9" ht="34.5" customHeight="1" x14ac:dyDescent="0.25">
      <c r="B24" s="121" t="s">
        <v>120</v>
      </c>
      <c r="C24" s="121"/>
      <c r="D24" s="126" t="s">
        <v>95</v>
      </c>
      <c r="E24" s="126"/>
      <c r="F24" s="126"/>
      <c r="G24" s="126"/>
    </row>
    <row r="25" spans="2:9" ht="12.75" customHeight="1" x14ac:dyDescent="0.25">
      <c r="B25" s="63"/>
      <c r="C25" s="63"/>
      <c r="D25" s="65"/>
      <c r="E25" s="65"/>
      <c r="F25" s="65"/>
      <c r="G25" s="6"/>
    </row>
    <row r="26" spans="2:9" ht="12.75" customHeight="1" x14ac:dyDescent="0.25">
      <c r="B26" s="121" t="s">
        <v>12</v>
      </c>
      <c r="C26" s="121"/>
      <c r="D26" s="122" t="s">
        <v>47</v>
      </c>
      <c r="E26" s="122"/>
      <c r="F26" s="122"/>
      <c r="G26" s="6"/>
    </row>
    <row r="27" spans="2:9" ht="12.75" customHeight="1" x14ac:dyDescent="0.25">
      <c r="B27" s="63"/>
      <c r="C27" s="63"/>
      <c r="D27" s="64"/>
      <c r="E27" s="64"/>
      <c r="F27" s="64"/>
      <c r="G27" s="6"/>
    </row>
    <row r="28" spans="2:9" ht="18" customHeight="1" x14ac:dyDescent="0.25">
      <c r="B28" s="121" t="s">
        <v>7</v>
      </c>
      <c r="C28" s="121"/>
      <c r="D28" s="122" t="s">
        <v>13</v>
      </c>
      <c r="E28" s="122"/>
      <c r="F28" s="122"/>
      <c r="G28" s="4"/>
    </row>
    <row r="29" spans="2:9" ht="10.5" customHeight="1" x14ac:dyDescent="0.25">
      <c r="B29" s="63"/>
      <c r="C29" s="63"/>
      <c r="D29" s="64"/>
      <c r="E29" s="64"/>
      <c r="F29" s="64"/>
      <c r="G29" s="4"/>
    </row>
    <row r="30" spans="2:9" ht="17.25" customHeight="1" x14ac:dyDescent="0.25">
      <c r="B30" s="121" t="s">
        <v>4</v>
      </c>
      <c r="C30" s="121"/>
      <c r="D30" s="133" t="s">
        <v>161</v>
      </c>
      <c r="E30" s="133"/>
      <c r="F30" s="133"/>
      <c r="G30" s="18"/>
    </row>
    <row r="31" spans="2:9" ht="17.25" customHeight="1" x14ac:dyDescent="0.25">
      <c r="B31" s="63" t="s">
        <v>121</v>
      </c>
      <c r="C31" s="63"/>
      <c r="D31" s="12" t="s">
        <v>1</v>
      </c>
      <c r="E31" s="27" t="s">
        <v>162</v>
      </c>
      <c r="F31" s="13"/>
      <c r="G31" s="18"/>
      <c r="I31" s="26"/>
    </row>
    <row r="32" spans="2:9" ht="17.25" customHeight="1" x14ac:dyDescent="0.25">
      <c r="B32" s="66"/>
      <c r="C32" s="66"/>
      <c r="D32" s="12" t="s">
        <v>2</v>
      </c>
      <c r="E32" s="28" t="s">
        <v>140</v>
      </c>
      <c r="F32" s="14"/>
      <c r="G32" s="18"/>
    </row>
    <row r="33" spans="2:10" ht="17.25" customHeight="1" x14ac:dyDescent="0.25">
      <c r="B33" s="66"/>
      <c r="C33" s="66"/>
      <c r="D33" s="12" t="s">
        <v>3</v>
      </c>
      <c r="E33" s="27" t="s">
        <v>141</v>
      </c>
      <c r="F33" s="15"/>
      <c r="G33" s="18"/>
    </row>
    <row r="34" spans="2:10" ht="12.75" customHeight="1" x14ac:dyDescent="0.25">
      <c r="B34" s="66"/>
      <c r="C34" s="66"/>
      <c r="D34" s="12"/>
      <c r="E34" s="64"/>
      <c r="F34" s="69"/>
      <c r="G34" s="18"/>
    </row>
    <row r="35" spans="2:10" x14ac:dyDescent="0.25">
      <c r="B35" s="66"/>
      <c r="C35" s="66"/>
      <c r="D35" s="66"/>
      <c r="E35" s="18"/>
      <c r="F35" s="18"/>
      <c r="G35" s="18"/>
    </row>
    <row r="36" spans="2:10" x14ac:dyDescent="0.25">
      <c r="B36" s="114" t="s">
        <v>124</v>
      </c>
      <c r="C36" s="114"/>
      <c r="D36" s="114"/>
      <c r="E36" s="114"/>
      <c r="F36" s="114"/>
      <c r="G36" s="114"/>
    </row>
    <row r="37" spans="2:10" s="7" customFormat="1" x14ac:dyDescent="0.25">
      <c r="B37" s="11"/>
      <c r="C37" s="11"/>
      <c r="D37" s="11"/>
      <c r="E37" s="11"/>
      <c r="F37" s="11"/>
      <c r="G37" s="11"/>
    </row>
    <row r="38" spans="2:10" ht="26.25" customHeight="1" x14ac:dyDescent="0.25">
      <c r="B38" s="8" t="s">
        <v>14</v>
      </c>
      <c r="C38" s="124">
        <v>2025</v>
      </c>
      <c r="D38" s="124"/>
      <c r="E38" s="124"/>
      <c r="F38" s="124"/>
      <c r="G38" s="124"/>
      <c r="I38" s="67"/>
      <c r="J38" s="67"/>
    </row>
    <row r="39" spans="2:10" ht="25.5" customHeight="1" x14ac:dyDescent="0.25">
      <c r="B39" s="8" t="s">
        <v>15</v>
      </c>
      <c r="C39" s="134" t="s">
        <v>181</v>
      </c>
      <c r="D39" s="134"/>
      <c r="E39" s="134"/>
      <c r="F39" s="134"/>
      <c r="G39" s="134"/>
      <c r="I39" s="68"/>
      <c r="J39" s="68"/>
    </row>
    <row r="40" spans="2:10" ht="31.5" customHeight="1" x14ac:dyDescent="0.25">
      <c r="B40" s="8" t="s">
        <v>10</v>
      </c>
      <c r="C40" s="168">
        <v>93.82</v>
      </c>
      <c r="D40" s="168"/>
      <c r="E40" s="168"/>
      <c r="F40" s="168"/>
      <c r="G40" s="168"/>
      <c r="I40" s="68"/>
      <c r="J40" s="17"/>
    </row>
    <row r="41" spans="2:10" x14ac:dyDescent="0.25">
      <c r="B41" s="1"/>
      <c r="C41" s="68"/>
      <c r="D41" s="17"/>
      <c r="E41" s="17"/>
      <c r="F41" s="9"/>
      <c r="G41" s="10"/>
    </row>
    <row r="42" spans="2:10" x14ac:dyDescent="0.25">
      <c r="B42" s="114" t="s">
        <v>40</v>
      </c>
      <c r="C42" s="114"/>
      <c r="D42" s="114"/>
      <c r="E42" s="114"/>
      <c r="F42" s="114"/>
      <c r="G42" s="114"/>
    </row>
    <row r="43" spans="2:10" ht="15" customHeight="1" x14ac:dyDescent="0.25">
      <c r="B43" s="169" t="s">
        <v>144</v>
      </c>
      <c r="C43" s="170"/>
      <c r="D43" s="170"/>
      <c r="E43" s="170"/>
      <c r="F43" s="170"/>
      <c r="G43" s="171"/>
    </row>
    <row r="44" spans="2:10" x14ac:dyDescent="0.25">
      <c r="B44" s="169"/>
      <c r="C44" s="170"/>
      <c r="D44" s="170"/>
      <c r="E44" s="170"/>
      <c r="F44" s="170"/>
      <c r="G44" s="171"/>
    </row>
    <row r="45" spans="2:10" x14ac:dyDescent="0.25">
      <c r="B45" s="169"/>
      <c r="C45" s="170"/>
      <c r="D45" s="170"/>
      <c r="E45" s="170"/>
      <c r="F45" s="170"/>
      <c r="G45" s="171"/>
    </row>
    <row r="46" spans="2:10" x14ac:dyDescent="0.25">
      <c r="B46" s="169"/>
      <c r="C46" s="170"/>
      <c r="D46" s="170"/>
      <c r="E46" s="170"/>
      <c r="F46" s="170"/>
      <c r="G46" s="171"/>
    </row>
    <row r="47" spans="2:10" x14ac:dyDescent="0.25">
      <c r="B47" s="172"/>
      <c r="C47" s="173"/>
      <c r="D47" s="173"/>
      <c r="E47" s="173"/>
      <c r="F47" s="173"/>
      <c r="G47" s="174"/>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50"/>
  <sheetViews>
    <sheetView showGridLines="0" view="pageBreakPreview" topLeftCell="A25" zoomScaleNormal="100" zoomScaleSheetLayoutView="100" workbookViewId="0">
      <selection activeCell="J8" sqref="J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7.570312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76</v>
      </c>
      <c r="C8" s="129"/>
      <c r="D8" s="150" t="s">
        <v>77</v>
      </c>
      <c r="E8" s="150"/>
      <c r="F8" s="150"/>
      <c r="G8" s="5"/>
    </row>
    <row r="10" spans="2:7" x14ac:dyDescent="0.25">
      <c r="B10" s="114" t="s">
        <v>0</v>
      </c>
      <c r="C10" s="114"/>
      <c r="D10" s="114"/>
      <c r="E10" s="114"/>
      <c r="F10" s="114"/>
      <c r="G10" s="114"/>
    </row>
    <row r="12" spans="2:7" ht="31.5" customHeight="1" x14ac:dyDescent="0.25">
      <c r="B12" s="121" t="s">
        <v>6</v>
      </c>
      <c r="C12" s="121"/>
      <c r="D12" s="126" t="s">
        <v>97</v>
      </c>
      <c r="E12" s="126"/>
      <c r="F12" s="126"/>
      <c r="G12" s="126"/>
    </row>
    <row r="13" spans="2:7" ht="8.25" customHeight="1" x14ac:dyDescent="0.25">
      <c r="B13" s="55"/>
      <c r="C13" s="55"/>
      <c r="D13" s="56"/>
      <c r="E13" s="56"/>
      <c r="F13" s="56"/>
      <c r="G13" s="4"/>
    </row>
    <row r="14" spans="2:7" ht="57.75" customHeight="1" x14ac:dyDescent="0.25">
      <c r="B14" s="55" t="s">
        <v>8</v>
      </c>
      <c r="C14" s="55"/>
      <c r="D14" s="177" t="s">
        <v>133</v>
      </c>
      <c r="E14" s="177"/>
      <c r="F14" s="177"/>
      <c r="G14" s="177"/>
    </row>
    <row r="15" spans="2:7" ht="9.75" customHeight="1" x14ac:dyDescent="0.25">
      <c r="B15" s="55"/>
      <c r="C15" s="55"/>
      <c r="D15" s="59"/>
      <c r="E15" s="59"/>
      <c r="F15" s="59"/>
      <c r="G15" s="59"/>
    </row>
    <row r="16" spans="2:7" ht="37.5" customHeight="1" x14ac:dyDescent="0.25">
      <c r="B16" s="55" t="s">
        <v>11</v>
      </c>
      <c r="C16" s="55"/>
      <c r="D16" s="177" t="s">
        <v>117</v>
      </c>
      <c r="E16" s="177"/>
      <c r="F16" s="177"/>
      <c r="G16" s="177"/>
    </row>
    <row r="17" spans="2:7" ht="9.75" customHeight="1" x14ac:dyDescent="0.25">
      <c r="B17" s="55"/>
      <c r="C17" s="55"/>
      <c r="D17" s="59"/>
      <c r="E17" s="59"/>
      <c r="F17" s="59"/>
      <c r="G17" s="59"/>
    </row>
    <row r="18" spans="2:7" ht="9.75" customHeight="1" x14ac:dyDescent="0.25">
      <c r="B18" s="55"/>
      <c r="C18" s="55"/>
      <c r="D18" s="59"/>
      <c r="E18" s="59"/>
      <c r="F18" s="59"/>
      <c r="G18" s="59"/>
    </row>
    <row r="19" spans="2:7" ht="30" customHeight="1" x14ac:dyDescent="0.25">
      <c r="B19" s="55" t="s">
        <v>119</v>
      </c>
      <c r="C19" s="55"/>
      <c r="D19" s="126" t="s">
        <v>115</v>
      </c>
      <c r="E19" s="126"/>
      <c r="F19" s="126"/>
      <c r="G19" s="126"/>
    </row>
    <row r="20" spans="2:7" ht="17.25" customHeight="1" x14ac:dyDescent="0.25">
      <c r="B20" s="55"/>
      <c r="C20" s="55"/>
      <c r="D20" s="122"/>
      <c r="E20" s="122"/>
      <c r="F20" s="122"/>
      <c r="G20" s="4"/>
    </row>
    <row r="21" spans="2:7" ht="9" customHeight="1" x14ac:dyDescent="0.25">
      <c r="B21" s="55"/>
      <c r="C21" s="55"/>
      <c r="D21" s="56"/>
      <c r="E21" s="56"/>
      <c r="F21" s="56"/>
      <c r="G21" s="4"/>
    </row>
    <row r="22" spans="2:7" ht="27.75" customHeight="1" x14ac:dyDescent="0.25">
      <c r="B22" s="125" t="s">
        <v>9</v>
      </c>
      <c r="C22" s="125"/>
      <c r="D22" s="122" t="s">
        <v>102</v>
      </c>
      <c r="E22" s="122"/>
      <c r="F22" s="122"/>
      <c r="G22" s="4"/>
    </row>
    <row r="23" spans="2:7" ht="9.75" customHeight="1" x14ac:dyDescent="0.25">
      <c r="B23" s="55"/>
      <c r="C23" s="55"/>
      <c r="D23" s="56"/>
      <c r="E23" s="56"/>
      <c r="F23" s="56"/>
      <c r="G23" s="4"/>
    </row>
    <row r="24" spans="2:7" ht="34.5" customHeight="1" x14ac:dyDescent="0.25">
      <c r="B24" s="121" t="s">
        <v>120</v>
      </c>
      <c r="C24" s="121"/>
      <c r="D24" s="126" t="s">
        <v>98</v>
      </c>
      <c r="E24" s="126"/>
      <c r="F24" s="126"/>
      <c r="G24" s="126"/>
    </row>
    <row r="25" spans="2:7" ht="12.75" customHeight="1" x14ac:dyDescent="0.25">
      <c r="B25" s="55"/>
      <c r="C25" s="55"/>
      <c r="D25" s="59"/>
      <c r="E25" s="59"/>
      <c r="F25" s="59"/>
      <c r="G25" s="6"/>
    </row>
    <row r="26" spans="2:7" ht="12.75" customHeight="1" x14ac:dyDescent="0.25">
      <c r="B26" s="121" t="s">
        <v>12</v>
      </c>
      <c r="C26" s="121"/>
      <c r="D26" s="122" t="s">
        <v>47</v>
      </c>
      <c r="E26" s="122"/>
      <c r="F26" s="122"/>
      <c r="G26" s="6"/>
    </row>
    <row r="27" spans="2:7" ht="12.75" customHeight="1" x14ac:dyDescent="0.25">
      <c r="B27" s="55"/>
      <c r="C27" s="55"/>
      <c r="D27" s="56"/>
      <c r="E27" s="56"/>
      <c r="F27" s="56"/>
      <c r="G27" s="6"/>
    </row>
    <row r="28" spans="2:7" ht="18" customHeight="1" x14ac:dyDescent="0.25">
      <c r="B28" s="121" t="s">
        <v>7</v>
      </c>
      <c r="C28" s="121"/>
      <c r="D28" s="122" t="s">
        <v>13</v>
      </c>
      <c r="E28" s="122"/>
      <c r="F28" s="122"/>
      <c r="G28" s="4"/>
    </row>
    <row r="29" spans="2:7" ht="10.5" customHeight="1" x14ac:dyDescent="0.25">
      <c r="B29" s="55"/>
      <c r="C29" s="55"/>
      <c r="D29" s="56"/>
      <c r="E29" s="56"/>
      <c r="F29" s="56"/>
      <c r="G29" s="4"/>
    </row>
    <row r="30" spans="2:7" ht="17.25" customHeight="1" x14ac:dyDescent="0.25">
      <c r="B30" s="121" t="s">
        <v>4</v>
      </c>
      <c r="C30" s="121"/>
      <c r="D30" s="166" t="s">
        <v>101</v>
      </c>
      <c r="E30" s="167"/>
      <c r="F30" s="167"/>
      <c r="G30" s="18"/>
    </row>
    <row r="31" spans="2:7" ht="17.25" customHeight="1" x14ac:dyDescent="0.25">
      <c r="B31" s="55" t="s">
        <v>121</v>
      </c>
      <c r="C31" s="55"/>
      <c r="D31" s="12" t="s">
        <v>1</v>
      </c>
      <c r="E31" s="27" t="s">
        <v>100</v>
      </c>
      <c r="F31" s="13"/>
      <c r="G31" s="18"/>
    </row>
    <row r="32" spans="2:7" ht="17.25" customHeight="1" x14ac:dyDescent="0.25">
      <c r="B32" s="60"/>
      <c r="C32" s="60"/>
      <c r="D32" s="12" t="s">
        <v>2</v>
      </c>
      <c r="E32" s="27" t="s">
        <v>99</v>
      </c>
      <c r="F32" s="14"/>
      <c r="G32" s="18"/>
    </row>
    <row r="33" spans="2:10" ht="17.25" customHeight="1" x14ac:dyDescent="0.25">
      <c r="B33" s="60"/>
      <c r="C33" s="60"/>
      <c r="D33" s="12" t="s">
        <v>3</v>
      </c>
      <c r="E33" s="27" t="s">
        <v>129</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14" t="s">
        <v>124</v>
      </c>
      <c r="C36" s="114"/>
      <c r="D36" s="114"/>
      <c r="E36" s="114"/>
      <c r="F36" s="114"/>
      <c r="G36" s="114"/>
    </row>
    <row r="37" spans="2:10" s="7" customFormat="1" x14ac:dyDescent="0.25">
      <c r="B37" s="11"/>
      <c r="C37" s="11"/>
      <c r="D37" s="11"/>
      <c r="E37" s="11"/>
      <c r="F37" s="11"/>
      <c r="G37" s="11"/>
    </row>
    <row r="38" spans="2:10" ht="27" customHeight="1" x14ac:dyDescent="0.25">
      <c r="B38" s="8" t="s">
        <v>14</v>
      </c>
      <c r="C38" s="124">
        <v>2025</v>
      </c>
      <c r="D38" s="124"/>
      <c r="E38" s="124"/>
      <c r="F38" s="124"/>
      <c r="G38" s="124"/>
      <c r="I38" s="57"/>
      <c r="J38" s="57"/>
    </row>
    <row r="39" spans="2:10" ht="20.25" customHeight="1" x14ac:dyDescent="0.25">
      <c r="B39" s="8" t="s">
        <v>37</v>
      </c>
      <c r="C39" s="134" t="s">
        <v>181</v>
      </c>
      <c r="D39" s="134"/>
      <c r="E39" s="134"/>
      <c r="F39" s="134"/>
      <c r="G39" s="134"/>
      <c r="I39" s="58"/>
      <c r="J39" s="58"/>
    </row>
    <row r="40" spans="2:10" ht="24" customHeight="1" x14ac:dyDescent="0.25">
      <c r="B40" s="8" t="s">
        <v>10</v>
      </c>
      <c r="C40" s="178">
        <v>0.03</v>
      </c>
      <c r="D40" s="178"/>
      <c r="E40" s="178"/>
      <c r="F40" s="178"/>
      <c r="G40" s="178"/>
      <c r="I40" s="58"/>
      <c r="J40" s="17"/>
    </row>
    <row r="42" spans="2:10" x14ac:dyDescent="0.25">
      <c r="B42" s="114" t="s">
        <v>40</v>
      </c>
      <c r="C42" s="114"/>
      <c r="D42" s="114"/>
      <c r="E42" s="114"/>
      <c r="F42" s="114"/>
      <c r="G42" s="114"/>
    </row>
    <row r="43" spans="2:10" ht="6.75" customHeight="1" x14ac:dyDescent="0.25">
      <c r="B43" s="169" t="s">
        <v>192</v>
      </c>
      <c r="C43" s="170"/>
      <c r="D43" s="170"/>
      <c r="E43" s="170"/>
      <c r="F43" s="170"/>
      <c r="G43" s="171"/>
    </row>
    <row r="44" spans="2:10" ht="3.75" customHeight="1" x14ac:dyDescent="0.25">
      <c r="B44" s="169"/>
      <c r="C44" s="170"/>
      <c r="D44" s="170"/>
      <c r="E44" s="170"/>
      <c r="F44" s="170"/>
      <c r="G44" s="171"/>
    </row>
    <row r="45" spans="2:10" ht="15" customHeight="1" x14ac:dyDescent="0.25">
      <c r="B45" s="169"/>
      <c r="C45" s="170"/>
      <c r="D45" s="170"/>
      <c r="E45" s="170"/>
      <c r="F45" s="170"/>
      <c r="G45" s="171"/>
    </row>
    <row r="46" spans="2:10" ht="15" customHeight="1" x14ac:dyDescent="0.25">
      <c r="B46" s="169"/>
      <c r="C46" s="170"/>
      <c r="D46" s="170"/>
      <c r="E46" s="170"/>
      <c r="F46" s="170"/>
      <c r="G46" s="171"/>
    </row>
    <row r="47" spans="2:10" ht="45" customHeight="1" x14ac:dyDescent="0.25">
      <c r="B47" s="172"/>
      <c r="C47" s="173"/>
      <c r="D47" s="173"/>
      <c r="E47" s="173"/>
      <c r="F47" s="173"/>
      <c r="G47" s="174"/>
    </row>
    <row r="49" spans="2:7" x14ac:dyDescent="0.25">
      <c r="B49" s="176"/>
      <c r="C49" s="176"/>
      <c r="D49" s="176"/>
      <c r="E49" s="176"/>
      <c r="F49" s="176"/>
      <c r="G49" s="176"/>
    </row>
    <row r="50" spans="2:7" x14ac:dyDescent="0.25">
      <c r="B50" s="176"/>
      <c r="C50" s="176"/>
      <c r="D50" s="176"/>
      <c r="E50" s="176"/>
      <c r="F50" s="176"/>
      <c r="G50" s="176"/>
    </row>
  </sheetData>
  <mergeCells count="31">
    <mergeCell ref="C39:G39"/>
    <mergeCell ref="C40:G40"/>
    <mergeCell ref="B42:G42"/>
    <mergeCell ref="B43:G47"/>
    <mergeCell ref="B28:C28"/>
    <mergeCell ref="D28:F28"/>
    <mergeCell ref="B30:C30"/>
    <mergeCell ref="D30:F30"/>
    <mergeCell ref="B36:G36"/>
    <mergeCell ref="C38:G38"/>
    <mergeCell ref="D20:F20"/>
    <mergeCell ref="B22:C22"/>
    <mergeCell ref="D22:F22"/>
    <mergeCell ref="B24:C24"/>
    <mergeCell ref="D24:G24"/>
    <mergeCell ref="B49:G5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s>
  <printOptions horizontalCentered="1"/>
  <pageMargins left="0.59055118110236227" right="0.39370078740157483" top="0.39370078740157483" bottom="0.39370078740157483" header="0.31496062992125984" footer="0.31496062992125984"/>
  <pageSetup scale="7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view="pageBreakPreview" topLeftCell="A25" zoomScaleNormal="100" zoomScaleSheetLayoutView="100" workbookViewId="0">
      <selection activeCell="D30" sqref="D30:F3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5703125" customWidth="1"/>
    <col min="9" max="9" width="14.7109375" bestFit="1"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1.45" customHeight="1" x14ac:dyDescent="0.25">
      <c r="B4" s="127"/>
      <c r="C4" s="127"/>
      <c r="D4" s="127"/>
      <c r="E4" s="127"/>
      <c r="F4" s="127"/>
      <c r="G4" s="127"/>
    </row>
    <row r="5" spans="2:7" ht="9.6" customHeight="1" x14ac:dyDescent="0.25"/>
    <row r="6" spans="2:7" x14ac:dyDescent="0.25">
      <c r="B6" s="128" t="s">
        <v>5</v>
      </c>
      <c r="C6" s="128"/>
      <c r="D6" s="128"/>
      <c r="E6" s="128"/>
      <c r="F6" s="128"/>
      <c r="G6" s="128"/>
    </row>
    <row r="7" spans="2:7" ht="6" customHeight="1" x14ac:dyDescent="0.25"/>
    <row r="8" spans="2:7" ht="15" customHeight="1" x14ac:dyDescent="0.25">
      <c r="B8" s="129" t="s">
        <v>79</v>
      </c>
      <c r="C8" s="129"/>
      <c r="D8" s="144" t="s">
        <v>81</v>
      </c>
      <c r="E8" s="144"/>
      <c r="F8" s="144"/>
      <c r="G8" s="5"/>
    </row>
    <row r="10" spans="2:7" x14ac:dyDescent="0.25">
      <c r="B10" s="114" t="s">
        <v>0</v>
      </c>
      <c r="C10" s="114"/>
      <c r="D10" s="114"/>
      <c r="E10" s="114"/>
      <c r="F10" s="114"/>
      <c r="G10" s="114"/>
    </row>
    <row r="12" spans="2:7" ht="17.25" customHeight="1" x14ac:dyDescent="0.25">
      <c r="B12" s="121" t="s">
        <v>6</v>
      </c>
      <c r="C12" s="121"/>
      <c r="D12" s="126" t="s">
        <v>163</v>
      </c>
      <c r="E12" s="122"/>
      <c r="F12" s="122"/>
      <c r="G12" s="122"/>
    </row>
    <row r="13" spans="2:7" ht="8.25" customHeight="1" x14ac:dyDescent="0.25">
      <c r="B13" s="44"/>
      <c r="C13" s="44"/>
      <c r="D13" s="45"/>
      <c r="E13" s="45"/>
      <c r="F13" s="45"/>
      <c r="G13" s="4"/>
    </row>
    <row r="14" spans="2:7" ht="46.5" customHeight="1" x14ac:dyDescent="0.25">
      <c r="B14" s="44" t="s">
        <v>8</v>
      </c>
      <c r="C14" s="44"/>
      <c r="D14" s="132" t="s">
        <v>51</v>
      </c>
      <c r="E14" s="132"/>
      <c r="F14" s="132"/>
      <c r="G14" s="132"/>
    </row>
    <row r="15" spans="2:7" ht="9.75" customHeight="1" x14ac:dyDescent="0.25">
      <c r="B15" s="44"/>
      <c r="C15" s="44"/>
      <c r="D15" s="48"/>
      <c r="E15" s="48"/>
      <c r="F15" s="48"/>
      <c r="G15" s="48"/>
    </row>
    <row r="16" spans="2:7" ht="43.5" customHeight="1" x14ac:dyDescent="0.25">
      <c r="B16" s="44" t="s">
        <v>11</v>
      </c>
      <c r="C16" s="44"/>
      <c r="D16" s="126" t="s">
        <v>130</v>
      </c>
      <c r="E16" s="126"/>
      <c r="F16" s="126"/>
      <c r="G16" s="126"/>
    </row>
    <row r="17" spans="2:9" ht="9.75" customHeight="1" x14ac:dyDescent="0.25">
      <c r="B17" s="44"/>
      <c r="C17" s="44"/>
      <c r="D17" s="48"/>
      <c r="E17" s="48"/>
      <c r="F17" s="48"/>
      <c r="G17" s="48"/>
    </row>
    <row r="18" spans="2:9" ht="9.75" customHeight="1" x14ac:dyDescent="0.25">
      <c r="B18" s="44"/>
      <c r="C18" s="44"/>
      <c r="D18" s="48"/>
      <c r="E18" s="48"/>
      <c r="F18" s="48"/>
      <c r="G18" s="48"/>
    </row>
    <row r="19" spans="2:9" ht="30.75" customHeight="1" x14ac:dyDescent="0.25">
      <c r="B19" s="44" t="s">
        <v>119</v>
      </c>
      <c r="C19" s="44"/>
      <c r="D19" s="126" t="s">
        <v>52</v>
      </c>
      <c r="E19" s="126"/>
      <c r="F19" s="126"/>
      <c r="G19" s="4"/>
    </row>
    <row r="20" spans="2:9" ht="17.25" customHeight="1" x14ac:dyDescent="0.25">
      <c r="B20" s="44"/>
      <c r="C20" s="44"/>
      <c r="D20" s="122" t="s">
        <v>53</v>
      </c>
      <c r="E20" s="122"/>
      <c r="F20" s="122"/>
      <c r="G20" s="4"/>
    </row>
    <row r="21" spans="2:9" ht="9" customHeight="1" x14ac:dyDescent="0.25">
      <c r="B21" s="44"/>
      <c r="C21" s="44"/>
      <c r="D21" s="45"/>
      <c r="E21" s="45"/>
      <c r="F21" s="45"/>
      <c r="G21" s="4"/>
    </row>
    <row r="22" spans="2:9" ht="27.75" customHeight="1" x14ac:dyDescent="0.25">
      <c r="B22" s="125" t="s">
        <v>9</v>
      </c>
      <c r="C22" s="125"/>
      <c r="D22" s="122" t="s">
        <v>38</v>
      </c>
      <c r="E22" s="122"/>
      <c r="F22" s="122"/>
      <c r="G22" s="4"/>
    </row>
    <row r="23" spans="2:9" ht="9.75" customHeight="1" x14ac:dyDescent="0.25">
      <c r="B23" s="44"/>
      <c r="C23" s="44"/>
      <c r="D23" s="45"/>
      <c r="E23" s="45"/>
      <c r="F23" s="45"/>
      <c r="G23" s="4"/>
    </row>
    <row r="24" spans="2:9" ht="34.5" customHeight="1" x14ac:dyDescent="0.25">
      <c r="B24" s="121" t="s">
        <v>120</v>
      </c>
      <c r="C24" s="121"/>
      <c r="D24" s="126" t="s">
        <v>54</v>
      </c>
      <c r="E24" s="126"/>
      <c r="F24" s="126"/>
      <c r="G24" s="6"/>
      <c r="H24" s="40"/>
      <c r="I24" s="40"/>
    </row>
    <row r="25" spans="2:9" ht="12.75" customHeight="1" x14ac:dyDescent="0.25">
      <c r="B25" s="44"/>
      <c r="C25" s="44"/>
      <c r="D25" s="48"/>
      <c r="E25" s="48"/>
      <c r="F25" s="48"/>
      <c r="G25" s="6"/>
      <c r="H25" s="41"/>
      <c r="I25" s="41"/>
    </row>
    <row r="26" spans="2:9" ht="12.75" customHeight="1" x14ac:dyDescent="0.25">
      <c r="B26" s="121" t="s">
        <v>12</v>
      </c>
      <c r="C26" s="121"/>
      <c r="D26" s="122" t="s">
        <v>55</v>
      </c>
      <c r="E26" s="122"/>
      <c r="F26" s="122"/>
      <c r="G26" s="6"/>
    </row>
    <row r="27" spans="2:9" ht="12.75" customHeight="1" x14ac:dyDescent="0.25">
      <c r="B27" s="44"/>
      <c r="C27" s="44"/>
      <c r="D27" s="45"/>
      <c r="E27" s="45"/>
      <c r="F27" s="45"/>
      <c r="G27" s="6"/>
    </row>
    <row r="28" spans="2:9" ht="18" customHeight="1" x14ac:dyDescent="0.25">
      <c r="B28" s="121" t="s">
        <v>7</v>
      </c>
      <c r="C28" s="121"/>
      <c r="D28" s="122" t="s">
        <v>13</v>
      </c>
      <c r="E28" s="122"/>
      <c r="F28" s="122"/>
      <c r="G28" s="4"/>
    </row>
    <row r="29" spans="2:9" ht="10.5" customHeight="1" x14ac:dyDescent="0.25">
      <c r="B29" s="44"/>
      <c r="C29" s="44"/>
      <c r="D29" s="45"/>
      <c r="E29" s="45"/>
      <c r="F29" s="45"/>
      <c r="G29" s="4"/>
    </row>
    <row r="30" spans="2:9" ht="17.25" customHeight="1" x14ac:dyDescent="0.25">
      <c r="B30" s="121" t="s">
        <v>4</v>
      </c>
      <c r="C30" s="121"/>
      <c r="D30" s="122" t="s">
        <v>131</v>
      </c>
      <c r="E30" s="122"/>
      <c r="F30" s="122"/>
      <c r="G30" s="18"/>
    </row>
    <row r="31" spans="2:9" ht="17.25" customHeight="1" x14ac:dyDescent="0.25">
      <c r="B31" s="44" t="s">
        <v>121</v>
      </c>
      <c r="C31" s="44"/>
      <c r="D31" s="12" t="s">
        <v>1</v>
      </c>
      <c r="E31" s="29" t="s">
        <v>132</v>
      </c>
      <c r="F31" s="13"/>
      <c r="G31" s="18"/>
    </row>
    <row r="32" spans="2:9" ht="17.25" customHeight="1" x14ac:dyDescent="0.25">
      <c r="B32" s="49"/>
      <c r="C32" s="49"/>
      <c r="D32" s="12" t="s">
        <v>2</v>
      </c>
      <c r="E32" s="29" t="s">
        <v>56</v>
      </c>
      <c r="F32" s="14"/>
      <c r="G32" s="18"/>
    </row>
    <row r="33" spans="2:12" ht="17.25" customHeight="1" x14ac:dyDescent="0.25">
      <c r="B33" s="49"/>
      <c r="C33" s="49"/>
      <c r="D33" s="12" t="s">
        <v>3</v>
      </c>
      <c r="E33" s="29" t="s">
        <v>57</v>
      </c>
      <c r="F33" s="15"/>
      <c r="G33" s="18"/>
    </row>
    <row r="34" spans="2:12" x14ac:dyDescent="0.25">
      <c r="B34" s="49"/>
      <c r="C34" s="49"/>
      <c r="D34" s="49"/>
      <c r="E34" s="18"/>
      <c r="F34" s="18"/>
      <c r="G34" s="18"/>
    </row>
    <row r="35" spans="2:12" x14ac:dyDescent="0.25">
      <c r="B35" s="114" t="s">
        <v>124</v>
      </c>
      <c r="C35" s="114"/>
      <c r="D35" s="114"/>
      <c r="E35" s="114"/>
      <c r="F35" s="114"/>
      <c r="G35" s="114"/>
    </row>
    <row r="36" spans="2:12" s="7" customFormat="1" ht="7.15" customHeight="1" x14ac:dyDescent="0.25">
      <c r="B36" s="11"/>
      <c r="C36" s="11"/>
      <c r="D36" s="11"/>
      <c r="E36" s="11"/>
      <c r="F36" s="11"/>
      <c r="G36" s="11"/>
    </row>
    <row r="37" spans="2:12" ht="30" customHeight="1" x14ac:dyDescent="0.25">
      <c r="B37" s="8" t="s">
        <v>14</v>
      </c>
      <c r="C37" s="124">
        <v>2025</v>
      </c>
      <c r="D37" s="124"/>
      <c r="E37" s="124"/>
      <c r="F37" s="124"/>
      <c r="G37" s="124"/>
      <c r="I37" s="46"/>
      <c r="J37" s="46"/>
    </row>
    <row r="38" spans="2:12" ht="27" customHeight="1" x14ac:dyDescent="0.25">
      <c r="B38" s="8" t="s">
        <v>15</v>
      </c>
      <c r="C38" s="134" t="s">
        <v>181</v>
      </c>
      <c r="D38" s="134"/>
      <c r="E38" s="134"/>
      <c r="F38" s="134"/>
      <c r="G38" s="134"/>
      <c r="I38" s="47"/>
      <c r="J38" s="47"/>
    </row>
    <row r="39" spans="2:12" ht="22.9" customHeight="1" x14ac:dyDescent="0.25">
      <c r="B39" s="8" t="s">
        <v>10</v>
      </c>
      <c r="C39" s="179">
        <v>16.68</v>
      </c>
      <c r="D39" s="180"/>
      <c r="E39" s="180"/>
      <c r="F39" s="180"/>
      <c r="G39" s="180"/>
      <c r="H39" s="179"/>
      <c r="I39" s="180"/>
      <c r="J39" s="180"/>
      <c r="K39" s="180"/>
      <c r="L39" s="180"/>
    </row>
    <row r="40" spans="2:12" ht="7.15" customHeight="1" x14ac:dyDescent="0.25">
      <c r="B40" s="1"/>
      <c r="C40" s="47"/>
      <c r="D40" s="17"/>
      <c r="E40" s="17"/>
      <c r="F40" s="9"/>
      <c r="G40" s="10"/>
    </row>
    <row r="41" spans="2:12" x14ac:dyDescent="0.25">
      <c r="B41" s="114" t="s">
        <v>40</v>
      </c>
      <c r="C41" s="114"/>
      <c r="D41" s="114"/>
      <c r="E41" s="114"/>
      <c r="F41" s="114"/>
      <c r="G41" s="114"/>
    </row>
    <row r="42" spans="2:12" ht="15" customHeight="1" x14ac:dyDescent="0.25">
      <c r="B42" s="169" t="s">
        <v>202</v>
      </c>
      <c r="C42" s="170"/>
      <c r="D42" s="170"/>
      <c r="E42" s="170"/>
      <c r="F42" s="170"/>
      <c r="G42" s="171"/>
    </row>
    <row r="43" spans="2:12" x14ac:dyDescent="0.25">
      <c r="B43" s="169"/>
      <c r="C43" s="170"/>
      <c r="D43" s="170"/>
      <c r="E43" s="170"/>
      <c r="F43" s="170"/>
      <c r="G43" s="171"/>
    </row>
    <row r="44" spans="2:12" x14ac:dyDescent="0.25">
      <c r="B44" s="169"/>
      <c r="C44" s="170"/>
      <c r="D44" s="170"/>
      <c r="E44" s="170"/>
      <c r="F44" s="170"/>
      <c r="G44" s="171"/>
    </row>
    <row r="45" spans="2:12" x14ac:dyDescent="0.25">
      <c r="B45" s="169"/>
      <c r="C45" s="170"/>
      <c r="D45" s="170"/>
      <c r="E45" s="170"/>
      <c r="F45" s="170"/>
      <c r="G45" s="171"/>
    </row>
    <row r="46" spans="2:12" x14ac:dyDescent="0.25">
      <c r="B46" s="172"/>
      <c r="C46" s="173"/>
      <c r="D46" s="173"/>
      <c r="E46" s="173"/>
      <c r="F46" s="173"/>
      <c r="G46" s="174"/>
    </row>
    <row r="49" ht="7.5" customHeight="1" x14ac:dyDescent="0.25"/>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J49"/>
  <sheetViews>
    <sheetView showGridLines="0" view="pageBreakPreview" topLeftCell="A22" zoomScaleNormal="100" zoomScaleSheetLayoutView="100" workbookViewId="0">
      <selection activeCell="L32" sqref="L32"/>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5703125" customWidth="1"/>
    <col min="9" max="10" width="16.85546875" bestFit="1"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1.45" customHeight="1" x14ac:dyDescent="0.25">
      <c r="B4" s="127"/>
      <c r="C4" s="127"/>
      <c r="D4" s="127"/>
      <c r="E4" s="127"/>
      <c r="F4" s="127"/>
      <c r="G4" s="127"/>
    </row>
    <row r="5" spans="2:7" ht="9.6" customHeight="1" x14ac:dyDescent="0.25"/>
    <row r="6" spans="2:7" x14ac:dyDescent="0.25">
      <c r="B6" s="128" t="s">
        <v>5</v>
      </c>
      <c r="C6" s="128"/>
      <c r="D6" s="128"/>
      <c r="E6" s="128"/>
      <c r="F6" s="128"/>
      <c r="G6" s="128"/>
    </row>
    <row r="7" spans="2:7" ht="6" customHeight="1" x14ac:dyDescent="0.25"/>
    <row r="8" spans="2:7" ht="15" customHeight="1" x14ac:dyDescent="0.25">
      <c r="B8" s="129" t="s">
        <v>79</v>
      </c>
      <c r="C8" s="129"/>
      <c r="D8" s="144" t="s">
        <v>81</v>
      </c>
      <c r="E8" s="144"/>
      <c r="F8" s="144"/>
      <c r="G8" s="5"/>
    </row>
    <row r="10" spans="2:7" x14ac:dyDescent="0.25">
      <c r="B10" s="114" t="s">
        <v>0</v>
      </c>
      <c r="C10" s="114"/>
      <c r="D10" s="114"/>
      <c r="E10" s="114"/>
      <c r="F10" s="114"/>
      <c r="G10" s="114"/>
    </row>
    <row r="12" spans="2:7" ht="26.25" customHeight="1" x14ac:dyDescent="0.25">
      <c r="B12" s="121" t="s">
        <v>6</v>
      </c>
      <c r="C12" s="121"/>
      <c r="D12" s="126" t="s">
        <v>171</v>
      </c>
      <c r="E12" s="126"/>
      <c r="F12" s="126"/>
      <c r="G12" s="126"/>
    </row>
    <row r="13" spans="2:7" ht="8.25" customHeight="1" x14ac:dyDescent="0.25">
      <c r="B13" s="44"/>
      <c r="C13" s="44"/>
      <c r="D13" s="45"/>
      <c r="E13" s="45"/>
      <c r="F13" s="45"/>
      <c r="G13" s="4"/>
    </row>
    <row r="14" spans="2:7" ht="46.5" customHeight="1" x14ac:dyDescent="0.25">
      <c r="B14" s="44" t="s">
        <v>8</v>
      </c>
      <c r="C14" s="44"/>
      <c r="D14" s="175" t="s">
        <v>174</v>
      </c>
      <c r="E14" s="175"/>
      <c r="F14" s="175"/>
      <c r="G14" s="175"/>
    </row>
    <row r="15" spans="2:7" ht="9.75" customHeight="1" x14ac:dyDescent="0.25">
      <c r="B15" s="44"/>
      <c r="C15" s="44"/>
      <c r="D15" s="50"/>
      <c r="E15" s="50"/>
      <c r="F15" s="50"/>
      <c r="G15" s="50"/>
    </row>
    <row r="16" spans="2:7" ht="30.75" customHeight="1" x14ac:dyDescent="0.25">
      <c r="B16" s="44" t="s">
        <v>11</v>
      </c>
      <c r="C16" s="44"/>
      <c r="D16" s="177" t="s">
        <v>175</v>
      </c>
      <c r="E16" s="177"/>
      <c r="F16" s="177"/>
      <c r="G16" s="177"/>
    </row>
    <row r="17" spans="2:7" ht="9.75" customHeight="1" x14ac:dyDescent="0.25">
      <c r="B17" s="44"/>
      <c r="C17" s="44"/>
      <c r="D17" s="48"/>
      <c r="E17" s="48"/>
      <c r="F17" s="48"/>
      <c r="G17" s="48"/>
    </row>
    <row r="18" spans="2:7" ht="9.75" customHeight="1" x14ac:dyDescent="0.25">
      <c r="B18" s="44"/>
      <c r="C18" s="44"/>
      <c r="D18" s="48"/>
      <c r="E18" s="48"/>
      <c r="F18" s="48"/>
      <c r="G18" s="48"/>
    </row>
    <row r="19" spans="2:7" ht="46.5" customHeight="1" x14ac:dyDescent="0.25">
      <c r="B19" s="44" t="s">
        <v>119</v>
      </c>
      <c r="C19" s="44"/>
      <c r="D19" s="126" t="s">
        <v>172</v>
      </c>
      <c r="E19" s="126"/>
      <c r="F19" s="126"/>
      <c r="G19" s="126"/>
    </row>
    <row r="20" spans="2:7" ht="28.5" customHeight="1" x14ac:dyDescent="0.25">
      <c r="B20" s="44"/>
      <c r="C20" s="44"/>
      <c r="D20" s="126" t="s">
        <v>173</v>
      </c>
      <c r="E20" s="126"/>
      <c r="F20" s="126"/>
      <c r="G20" s="126"/>
    </row>
    <row r="21" spans="2:7" ht="9" customHeight="1" x14ac:dyDescent="0.25">
      <c r="B21" s="44"/>
      <c r="C21" s="44"/>
      <c r="D21" s="45"/>
      <c r="E21" s="45"/>
      <c r="F21" s="45"/>
      <c r="G21" s="4"/>
    </row>
    <row r="22" spans="2:7" ht="27.75" customHeight="1" x14ac:dyDescent="0.25">
      <c r="B22" s="125" t="s">
        <v>9</v>
      </c>
      <c r="C22" s="125"/>
      <c r="D22" s="122" t="s">
        <v>38</v>
      </c>
      <c r="E22" s="122"/>
      <c r="F22" s="122"/>
      <c r="G22" s="4"/>
    </row>
    <row r="23" spans="2:7" ht="9.75" customHeight="1" x14ac:dyDescent="0.25">
      <c r="B23" s="44"/>
      <c r="C23" s="44"/>
      <c r="D23" s="45"/>
      <c r="E23" s="45"/>
      <c r="F23" s="45"/>
      <c r="G23" s="4"/>
    </row>
    <row r="24" spans="2:7" ht="65.25" customHeight="1" x14ac:dyDescent="0.25">
      <c r="B24" s="121" t="s">
        <v>120</v>
      </c>
      <c r="C24" s="121"/>
      <c r="D24" s="126" t="s">
        <v>176</v>
      </c>
      <c r="E24" s="126"/>
      <c r="F24" s="126"/>
      <c r="G24" s="126"/>
    </row>
    <row r="25" spans="2:7" ht="12.75" customHeight="1" x14ac:dyDescent="0.25">
      <c r="B25" s="44"/>
      <c r="C25" s="44"/>
      <c r="D25" s="48"/>
      <c r="E25" s="48"/>
      <c r="F25" s="48"/>
      <c r="G25" s="6"/>
    </row>
    <row r="26" spans="2:7" ht="12.75" customHeight="1" x14ac:dyDescent="0.25">
      <c r="B26" s="121" t="s">
        <v>12</v>
      </c>
      <c r="C26" s="121"/>
      <c r="D26" s="122" t="s">
        <v>102</v>
      </c>
      <c r="E26" s="122"/>
      <c r="F26" s="122"/>
      <c r="G26" s="6"/>
    </row>
    <row r="27" spans="2:7" ht="12.75" customHeight="1" x14ac:dyDescent="0.25">
      <c r="B27" s="44"/>
      <c r="C27" s="44"/>
      <c r="D27" s="45"/>
      <c r="E27" s="45"/>
      <c r="F27" s="45"/>
      <c r="G27" s="6"/>
    </row>
    <row r="28" spans="2:7" ht="18" customHeight="1" x14ac:dyDescent="0.25">
      <c r="B28" s="121" t="s">
        <v>7</v>
      </c>
      <c r="C28" s="121"/>
      <c r="D28" s="122" t="s">
        <v>13</v>
      </c>
      <c r="E28" s="122"/>
      <c r="F28" s="122"/>
      <c r="G28" s="4"/>
    </row>
    <row r="29" spans="2:7" ht="10.5" customHeight="1" x14ac:dyDescent="0.25">
      <c r="B29" s="44"/>
      <c r="C29" s="44"/>
      <c r="D29" s="45"/>
      <c r="E29" s="45"/>
      <c r="F29" s="45"/>
      <c r="G29" s="4"/>
    </row>
    <row r="30" spans="2:7" ht="17.25" customHeight="1" x14ac:dyDescent="0.25">
      <c r="B30" s="121" t="s">
        <v>4</v>
      </c>
      <c r="C30" s="121"/>
      <c r="D30" s="167" t="s">
        <v>180</v>
      </c>
      <c r="E30" s="167"/>
      <c r="F30" s="167"/>
      <c r="G30" s="18"/>
    </row>
    <row r="31" spans="2:7" ht="17.25" customHeight="1" x14ac:dyDescent="0.25">
      <c r="B31" s="44" t="s">
        <v>121</v>
      </c>
      <c r="C31" s="44"/>
      <c r="D31" s="12" t="s">
        <v>1</v>
      </c>
      <c r="E31" s="29" t="s">
        <v>177</v>
      </c>
      <c r="F31" s="13"/>
      <c r="G31" s="18"/>
    </row>
    <row r="32" spans="2:7" ht="17.25" customHeight="1" x14ac:dyDescent="0.25">
      <c r="B32" s="49"/>
      <c r="C32" s="49"/>
      <c r="D32" s="12" t="s">
        <v>2</v>
      </c>
      <c r="E32" s="29" t="s">
        <v>178</v>
      </c>
      <c r="F32" s="14"/>
      <c r="G32" s="18"/>
    </row>
    <row r="33" spans="2:10" ht="17.25" customHeight="1" x14ac:dyDescent="0.25">
      <c r="B33" s="49"/>
      <c r="C33" s="49"/>
      <c r="D33" s="12" t="s">
        <v>3</v>
      </c>
      <c r="E33" s="29" t="s">
        <v>179</v>
      </c>
      <c r="F33" s="15"/>
      <c r="G33" s="18"/>
    </row>
    <row r="34" spans="2:10" x14ac:dyDescent="0.25">
      <c r="B34" s="49"/>
      <c r="C34" s="49"/>
      <c r="D34" s="49"/>
      <c r="E34" s="18"/>
      <c r="F34" s="18"/>
      <c r="G34" s="18"/>
    </row>
    <row r="35" spans="2:10" x14ac:dyDescent="0.25">
      <c r="B35" s="114" t="s">
        <v>124</v>
      </c>
      <c r="C35" s="114"/>
      <c r="D35" s="114"/>
      <c r="E35" s="114"/>
      <c r="F35" s="114"/>
      <c r="G35" s="114"/>
    </row>
    <row r="36" spans="2:10" s="7" customFormat="1" ht="7.15" customHeight="1" x14ac:dyDescent="0.25">
      <c r="B36" s="11"/>
      <c r="C36" s="11"/>
      <c r="D36" s="11"/>
      <c r="E36" s="11"/>
      <c r="F36" s="11"/>
      <c r="G36" s="11"/>
    </row>
    <row r="37" spans="2:10" ht="30" customHeight="1" x14ac:dyDescent="0.25">
      <c r="B37" s="8" t="s">
        <v>14</v>
      </c>
      <c r="C37" s="124">
        <v>2025</v>
      </c>
      <c r="D37" s="124"/>
      <c r="E37" s="124"/>
      <c r="F37" s="124"/>
      <c r="G37" s="124"/>
      <c r="I37" s="46"/>
      <c r="J37" s="46"/>
    </row>
    <row r="38" spans="2:10" ht="27" customHeight="1" x14ac:dyDescent="0.25">
      <c r="B38" s="8" t="s">
        <v>15</v>
      </c>
      <c r="C38" s="134" t="s">
        <v>181</v>
      </c>
      <c r="D38" s="134"/>
      <c r="E38" s="134"/>
      <c r="F38" s="134"/>
      <c r="G38" s="134"/>
      <c r="I38" s="42"/>
      <c r="J38" s="42"/>
    </row>
    <row r="39" spans="2:10" ht="22.9" customHeight="1" x14ac:dyDescent="0.25">
      <c r="B39" s="8" t="s">
        <v>10</v>
      </c>
      <c r="C39" s="178">
        <v>-3.66</v>
      </c>
      <c r="D39" s="178"/>
      <c r="E39" s="178"/>
      <c r="F39" s="178"/>
      <c r="G39" s="178"/>
      <c r="I39" s="47"/>
      <c r="J39" s="17"/>
    </row>
    <row r="40" spans="2:10" ht="7.15" customHeight="1" x14ac:dyDescent="0.25">
      <c r="B40" s="1"/>
      <c r="C40" s="47"/>
      <c r="D40" s="17"/>
      <c r="E40" s="17"/>
      <c r="F40" s="9"/>
      <c r="G40" s="10"/>
    </row>
    <row r="41" spans="2:10" x14ac:dyDescent="0.25">
      <c r="B41" s="114" t="s">
        <v>40</v>
      </c>
      <c r="C41" s="114"/>
      <c r="D41" s="114"/>
      <c r="E41" s="114"/>
      <c r="F41" s="114"/>
      <c r="G41" s="114"/>
    </row>
    <row r="42" spans="2:10" ht="15" customHeight="1" x14ac:dyDescent="0.25">
      <c r="B42" s="169" t="s">
        <v>205</v>
      </c>
      <c r="C42" s="170"/>
      <c r="D42" s="170"/>
      <c r="E42" s="170"/>
      <c r="F42" s="170"/>
      <c r="G42" s="171"/>
    </row>
    <row r="43" spans="2:10" x14ac:dyDescent="0.25">
      <c r="B43" s="169"/>
      <c r="C43" s="170"/>
      <c r="D43" s="170"/>
      <c r="E43" s="170"/>
      <c r="F43" s="170"/>
      <c r="G43" s="171"/>
    </row>
    <row r="44" spans="2:10" x14ac:dyDescent="0.25">
      <c r="B44" s="169"/>
      <c r="C44" s="170"/>
      <c r="D44" s="170"/>
      <c r="E44" s="170"/>
      <c r="F44" s="170"/>
      <c r="G44" s="171"/>
    </row>
    <row r="45" spans="2:10" x14ac:dyDescent="0.25">
      <c r="B45" s="169"/>
      <c r="C45" s="170"/>
      <c r="D45" s="170"/>
      <c r="E45" s="170"/>
      <c r="F45" s="170"/>
      <c r="G45" s="171"/>
    </row>
    <row r="46" spans="2:10" x14ac:dyDescent="0.25">
      <c r="B46" s="172"/>
      <c r="C46" s="173"/>
      <c r="D46" s="173"/>
      <c r="E46" s="173"/>
      <c r="F46" s="173"/>
      <c r="G46" s="174"/>
    </row>
    <row r="49" ht="7.5" customHeight="1" x14ac:dyDescent="0.25"/>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B22:C22"/>
    <mergeCell ref="D22:F22"/>
    <mergeCell ref="B24:C24"/>
    <mergeCell ref="D19:G19"/>
    <mergeCell ref="D20:G20"/>
    <mergeCell ref="D24:G24"/>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B1:J46"/>
  <sheetViews>
    <sheetView showGridLines="0" view="pageBreakPreview" topLeftCell="A19" zoomScaleNormal="100" zoomScaleSheetLayoutView="100" workbookViewId="0">
      <selection activeCell="K41" sqref="K4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8554687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1.45" customHeight="1" x14ac:dyDescent="0.25">
      <c r="B4" s="127"/>
      <c r="C4" s="127"/>
      <c r="D4" s="127"/>
      <c r="E4" s="127"/>
      <c r="F4" s="127"/>
      <c r="G4" s="127"/>
    </row>
    <row r="5" spans="2:7" ht="9.6" customHeight="1" x14ac:dyDescent="0.25"/>
    <row r="6" spans="2:7" x14ac:dyDescent="0.25">
      <c r="B6" s="128" t="s">
        <v>5</v>
      </c>
      <c r="C6" s="128"/>
      <c r="D6" s="128"/>
      <c r="E6" s="128"/>
      <c r="F6" s="128"/>
      <c r="G6" s="128"/>
    </row>
    <row r="7" spans="2:7" ht="6" customHeight="1" x14ac:dyDescent="0.25"/>
    <row r="8" spans="2:7" ht="15" customHeight="1" x14ac:dyDescent="0.25">
      <c r="B8" s="129" t="s">
        <v>79</v>
      </c>
      <c r="C8" s="129"/>
      <c r="D8" s="144" t="s">
        <v>82</v>
      </c>
      <c r="E8" s="144"/>
      <c r="F8" s="144"/>
      <c r="G8" s="5"/>
    </row>
    <row r="10" spans="2:7" x14ac:dyDescent="0.25">
      <c r="B10" s="114" t="s">
        <v>0</v>
      </c>
      <c r="C10" s="114"/>
      <c r="D10" s="114"/>
      <c r="E10" s="114"/>
      <c r="F10" s="114"/>
      <c r="G10" s="114"/>
    </row>
    <row r="12" spans="2:7" ht="17.25" customHeight="1" x14ac:dyDescent="0.25">
      <c r="B12" s="121" t="s">
        <v>6</v>
      </c>
      <c r="C12" s="121"/>
      <c r="D12" s="122" t="s">
        <v>41</v>
      </c>
      <c r="E12" s="122"/>
      <c r="F12" s="122"/>
      <c r="G12" s="122"/>
    </row>
    <row r="13" spans="2:7" ht="8.25" customHeight="1" x14ac:dyDescent="0.25">
      <c r="B13" s="32"/>
      <c r="C13" s="32"/>
      <c r="D13" s="33"/>
      <c r="E13" s="33"/>
      <c r="F13" s="33"/>
      <c r="G13" s="4"/>
    </row>
    <row r="14" spans="2:7" ht="46.5" customHeight="1" x14ac:dyDescent="0.25">
      <c r="B14" s="32" t="s">
        <v>8</v>
      </c>
      <c r="C14" s="32"/>
      <c r="D14" s="132" t="s">
        <v>42</v>
      </c>
      <c r="E14" s="132"/>
      <c r="F14" s="132"/>
      <c r="G14" s="132"/>
    </row>
    <row r="15" spans="2:7" ht="9.75" customHeight="1" x14ac:dyDescent="0.25">
      <c r="B15" s="32"/>
      <c r="C15" s="32"/>
      <c r="D15" s="34"/>
      <c r="E15" s="34"/>
      <c r="F15" s="34"/>
      <c r="G15" s="34"/>
    </row>
    <row r="16" spans="2:7" ht="30.75" customHeight="1" x14ac:dyDescent="0.25">
      <c r="B16" s="32" t="s">
        <v>11</v>
      </c>
      <c r="C16" s="32"/>
      <c r="D16" s="126" t="s">
        <v>43</v>
      </c>
      <c r="E16" s="126"/>
      <c r="F16" s="126"/>
      <c r="G16" s="126"/>
    </row>
    <row r="17" spans="2:7" ht="9.75" customHeight="1" x14ac:dyDescent="0.25">
      <c r="B17" s="32"/>
      <c r="C17" s="32"/>
      <c r="D17" s="34"/>
      <c r="E17" s="34"/>
      <c r="F17" s="34"/>
      <c r="G17" s="34"/>
    </row>
    <row r="18" spans="2:7" ht="9.75" customHeight="1" x14ac:dyDescent="0.25">
      <c r="B18" s="32"/>
      <c r="C18" s="32"/>
      <c r="D18" s="34"/>
      <c r="E18" s="34"/>
      <c r="F18" s="34"/>
      <c r="G18" s="34"/>
    </row>
    <row r="19" spans="2:7" ht="30.75" customHeight="1" x14ac:dyDescent="0.25">
      <c r="B19" s="32" t="s">
        <v>119</v>
      </c>
      <c r="C19" s="32"/>
      <c r="D19" s="126" t="s">
        <v>44</v>
      </c>
      <c r="E19" s="126"/>
      <c r="F19" s="126"/>
      <c r="G19" s="4"/>
    </row>
    <row r="20" spans="2:7" ht="17.25" customHeight="1" x14ac:dyDescent="0.25">
      <c r="B20" s="32"/>
      <c r="C20" s="32"/>
      <c r="D20" s="122" t="s">
        <v>45</v>
      </c>
      <c r="E20" s="122"/>
      <c r="F20" s="122"/>
      <c r="G20" s="4"/>
    </row>
    <row r="21" spans="2:7" ht="9" customHeight="1" x14ac:dyDescent="0.25">
      <c r="B21" s="32"/>
      <c r="C21" s="32"/>
      <c r="D21" s="33"/>
      <c r="E21" s="33"/>
      <c r="F21" s="33"/>
      <c r="G21" s="4"/>
    </row>
    <row r="22" spans="2:7" ht="27.75" customHeight="1" x14ac:dyDescent="0.25">
      <c r="B22" s="125" t="s">
        <v>9</v>
      </c>
      <c r="C22" s="125"/>
      <c r="D22" s="122" t="s">
        <v>19</v>
      </c>
      <c r="E22" s="122"/>
      <c r="F22" s="122"/>
      <c r="G22" s="4"/>
    </row>
    <row r="23" spans="2:7" ht="9.75" customHeight="1" x14ac:dyDescent="0.25">
      <c r="B23" s="32"/>
      <c r="C23" s="32"/>
      <c r="D23" s="33"/>
      <c r="E23" s="33"/>
      <c r="F23" s="33"/>
      <c r="G23" s="4"/>
    </row>
    <row r="24" spans="2:7" ht="34.5" customHeight="1" x14ac:dyDescent="0.25">
      <c r="B24" s="121" t="s">
        <v>120</v>
      </c>
      <c r="C24" s="121"/>
      <c r="D24" s="126" t="s">
        <v>46</v>
      </c>
      <c r="E24" s="126"/>
      <c r="F24" s="126"/>
      <c r="G24" s="6"/>
    </row>
    <row r="25" spans="2:7" ht="12.75" customHeight="1" x14ac:dyDescent="0.25">
      <c r="B25" s="32"/>
      <c r="C25" s="32"/>
      <c r="D25" s="34"/>
      <c r="E25" s="34"/>
      <c r="F25" s="34"/>
      <c r="G25" s="6"/>
    </row>
    <row r="26" spans="2:7" ht="12.75" customHeight="1" x14ac:dyDescent="0.25">
      <c r="B26" s="121" t="s">
        <v>12</v>
      </c>
      <c r="C26" s="121"/>
      <c r="D26" s="122" t="s">
        <v>39</v>
      </c>
      <c r="E26" s="122"/>
      <c r="F26" s="122"/>
      <c r="G26" s="6"/>
    </row>
    <row r="27" spans="2:7" ht="12.75" customHeight="1" x14ac:dyDescent="0.25">
      <c r="B27" s="32"/>
      <c r="C27" s="32"/>
      <c r="D27" s="33"/>
      <c r="E27" s="33"/>
      <c r="F27" s="33"/>
      <c r="G27" s="6"/>
    </row>
    <row r="28" spans="2:7" ht="18" customHeight="1" x14ac:dyDescent="0.25">
      <c r="B28" s="121" t="s">
        <v>7</v>
      </c>
      <c r="C28" s="121"/>
      <c r="D28" s="122" t="s">
        <v>13</v>
      </c>
      <c r="E28" s="122"/>
      <c r="F28" s="122"/>
      <c r="G28" s="4"/>
    </row>
    <row r="29" spans="2:7" ht="10.5" customHeight="1" x14ac:dyDescent="0.25">
      <c r="B29" s="32"/>
      <c r="C29" s="32"/>
      <c r="D29" s="33"/>
      <c r="E29" s="33"/>
      <c r="F29" s="33"/>
      <c r="G29" s="4"/>
    </row>
    <row r="30" spans="2:7" ht="17.25" customHeight="1" x14ac:dyDescent="0.25">
      <c r="B30" s="121" t="s">
        <v>4</v>
      </c>
      <c r="C30" s="121"/>
      <c r="D30" s="122" t="s">
        <v>36</v>
      </c>
      <c r="E30" s="122"/>
      <c r="F30" s="122"/>
      <c r="G30" s="18"/>
    </row>
    <row r="31" spans="2:7" ht="17.25" customHeight="1" x14ac:dyDescent="0.25">
      <c r="B31" s="32" t="s">
        <v>121</v>
      </c>
      <c r="C31" s="32"/>
      <c r="D31" s="12" t="s">
        <v>1</v>
      </c>
      <c r="E31" s="29" t="s">
        <v>164</v>
      </c>
      <c r="F31" s="13"/>
      <c r="G31" s="18"/>
    </row>
    <row r="32" spans="2:7" ht="17.25" customHeight="1" x14ac:dyDescent="0.25">
      <c r="B32" s="35"/>
      <c r="C32" s="35"/>
      <c r="D32" s="12" t="s">
        <v>2</v>
      </c>
      <c r="E32" s="29" t="s">
        <v>165</v>
      </c>
      <c r="F32" s="14"/>
      <c r="G32" s="18"/>
    </row>
    <row r="33" spans="2:10" ht="17.25" customHeight="1" x14ac:dyDescent="0.25">
      <c r="B33" s="35"/>
      <c r="C33" s="35"/>
      <c r="D33" s="12" t="s">
        <v>3</v>
      </c>
      <c r="E33" s="29" t="s">
        <v>166</v>
      </c>
      <c r="F33" s="15"/>
      <c r="G33" s="18"/>
    </row>
    <row r="34" spans="2:10" x14ac:dyDescent="0.25">
      <c r="B34" s="35"/>
      <c r="C34" s="35"/>
      <c r="D34" s="35"/>
      <c r="E34" s="18"/>
      <c r="F34" s="18"/>
      <c r="G34" s="18"/>
    </row>
    <row r="35" spans="2:10" x14ac:dyDescent="0.25">
      <c r="B35" s="114" t="s">
        <v>124</v>
      </c>
      <c r="C35" s="114"/>
      <c r="D35" s="114"/>
      <c r="E35" s="114"/>
      <c r="F35" s="114"/>
      <c r="G35" s="114"/>
    </row>
    <row r="36" spans="2:10" s="7" customFormat="1" ht="7.15" customHeight="1" x14ac:dyDescent="0.25">
      <c r="B36" s="11"/>
      <c r="C36" s="11"/>
      <c r="D36" s="11"/>
      <c r="E36" s="11"/>
      <c r="F36" s="11"/>
      <c r="G36" s="11"/>
    </row>
    <row r="37" spans="2:10" ht="30" customHeight="1" x14ac:dyDescent="0.25">
      <c r="B37" s="8" t="s">
        <v>14</v>
      </c>
      <c r="C37" s="124">
        <v>2025</v>
      </c>
      <c r="D37" s="124"/>
      <c r="E37" s="124"/>
      <c r="F37" s="124"/>
      <c r="G37" s="124"/>
      <c r="I37" s="36"/>
      <c r="J37" s="36"/>
    </row>
    <row r="38" spans="2:10" ht="27" customHeight="1" x14ac:dyDescent="0.25">
      <c r="B38" s="8" t="s">
        <v>15</v>
      </c>
      <c r="C38" s="181" t="s">
        <v>186</v>
      </c>
      <c r="D38" s="135"/>
      <c r="E38" s="135"/>
      <c r="F38" s="135"/>
      <c r="G38" s="135"/>
      <c r="I38" s="37"/>
      <c r="J38" s="37"/>
    </row>
    <row r="39" spans="2:10" ht="22.9" customHeight="1" x14ac:dyDescent="0.25">
      <c r="B39" s="8" t="s">
        <v>10</v>
      </c>
      <c r="C39" s="136">
        <f>203587/684263*100</f>
        <v>29.752741270534866</v>
      </c>
      <c r="D39" s="136"/>
      <c r="E39" s="136"/>
      <c r="F39" s="136"/>
      <c r="G39" s="136"/>
      <c r="I39" s="37"/>
      <c r="J39" s="17"/>
    </row>
    <row r="40" spans="2:10" ht="7.15" customHeight="1" x14ac:dyDescent="0.25">
      <c r="B40" s="1"/>
      <c r="C40" s="37"/>
      <c r="D40" s="17"/>
      <c r="E40" s="17"/>
      <c r="F40" s="9"/>
      <c r="G40" s="10"/>
    </row>
    <row r="41" spans="2:10" x14ac:dyDescent="0.25">
      <c r="B41" s="114" t="s">
        <v>40</v>
      </c>
      <c r="C41" s="114"/>
      <c r="D41" s="114"/>
      <c r="E41" s="114"/>
      <c r="F41" s="114"/>
      <c r="G41" s="114"/>
    </row>
    <row r="42" spans="2:10" x14ac:dyDescent="0.25">
      <c r="B42" s="115" t="s">
        <v>203</v>
      </c>
      <c r="C42" s="116"/>
      <c r="D42" s="116"/>
      <c r="E42" s="116"/>
      <c r="F42" s="116"/>
      <c r="G42" s="117"/>
    </row>
    <row r="43" spans="2:10" x14ac:dyDescent="0.25">
      <c r="B43" s="115"/>
      <c r="C43" s="116"/>
      <c r="D43" s="116"/>
      <c r="E43" s="116"/>
      <c r="F43" s="116"/>
      <c r="G43" s="117"/>
    </row>
    <row r="44" spans="2:10" x14ac:dyDescent="0.25">
      <c r="B44" s="115"/>
      <c r="C44" s="116"/>
      <c r="D44" s="116"/>
      <c r="E44" s="116"/>
      <c r="F44" s="116"/>
      <c r="G44" s="117"/>
    </row>
    <row r="45" spans="2:10" x14ac:dyDescent="0.25">
      <c r="B45" s="115"/>
      <c r="C45" s="116"/>
      <c r="D45" s="116"/>
      <c r="E45" s="116"/>
      <c r="F45" s="116"/>
      <c r="G45" s="117"/>
    </row>
    <row r="46" spans="2:10" x14ac:dyDescent="0.25">
      <c r="B46" s="118"/>
      <c r="C46" s="119"/>
      <c r="D46" s="119"/>
      <c r="E46" s="119"/>
      <c r="F46" s="119"/>
      <c r="G46" s="120"/>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B1:J47"/>
  <sheetViews>
    <sheetView showGridLines="0" view="pageBreakPreview" zoomScaleNormal="100" zoomScaleSheetLayoutView="100" workbookViewId="0">
      <selection activeCell="K24" sqref="K2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7" customWidth="1"/>
    <col min="6" max="6" width="16.85546875" customWidth="1"/>
    <col min="7" max="7" width="17.42578125" customWidth="1"/>
    <col min="8" max="8" width="6.7109375" customWidth="1"/>
    <col min="9" max="9" width="15.28515625" customWidth="1"/>
    <col min="10" max="10" width="13.85546875" customWidth="1"/>
  </cols>
  <sheetData>
    <row r="1" spans="2:7" ht="15.75" x14ac:dyDescent="0.25">
      <c r="B1" s="127" t="s">
        <v>49</v>
      </c>
      <c r="C1" s="127"/>
      <c r="D1" s="127"/>
      <c r="E1" s="127"/>
      <c r="F1" s="127"/>
      <c r="G1" s="127"/>
    </row>
    <row r="2" spans="2:7" ht="15.75" x14ac:dyDescent="0.25">
      <c r="B2" s="127" t="s">
        <v>48</v>
      </c>
      <c r="C2" s="127"/>
      <c r="D2" s="127"/>
      <c r="E2" s="127"/>
      <c r="F2" s="127"/>
      <c r="G2" s="127"/>
    </row>
    <row r="3" spans="2:7" ht="15.75" x14ac:dyDescent="0.25">
      <c r="B3" s="127" t="s">
        <v>189</v>
      </c>
      <c r="C3" s="127"/>
      <c r="D3" s="127"/>
      <c r="E3" s="127"/>
      <c r="F3" s="127"/>
      <c r="G3" s="127"/>
    </row>
    <row r="4" spans="2:7" ht="15.75" x14ac:dyDescent="0.25">
      <c r="B4" s="127"/>
      <c r="C4" s="127"/>
      <c r="D4" s="127"/>
      <c r="E4" s="127"/>
      <c r="F4" s="127"/>
      <c r="G4" s="127"/>
    </row>
    <row r="6" spans="2:7" x14ac:dyDescent="0.25">
      <c r="B6" s="128" t="s">
        <v>5</v>
      </c>
      <c r="C6" s="128"/>
      <c r="D6" s="128"/>
      <c r="E6" s="128"/>
      <c r="F6" s="128"/>
      <c r="G6" s="128"/>
    </row>
    <row r="7" spans="2:7" ht="6" customHeight="1" x14ac:dyDescent="0.25"/>
    <row r="8" spans="2:7" ht="15" customHeight="1" x14ac:dyDescent="0.25">
      <c r="B8" s="129" t="s">
        <v>79</v>
      </c>
      <c r="C8" s="129"/>
      <c r="D8" s="144" t="s">
        <v>82</v>
      </c>
      <c r="E8" s="144"/>
      <c r="F8" s="144"/>
      <c r="G8" s="5"/>
    </row>
    <row r="10" spans="2:7" x14ac:dyDescent="0.25">
      <c r="B10" s="114" t="s">
        <v>0</v>
      </c>
      <c r="C10" s="114"/>
      <c r="D10" s="114"/>
      <c r="E10" s="114"/>
      <c r="F10" s="114"/>
      <c r="G10" s="114"/>
    </row>
    <row r="12" spans="2:7" ht="17.25" customHeight="1" x14ac:dyDescent="0.25">
      <c r="B12" s="121" t="s">
        <v>6</v>
      </c>
      <c r="C12" s="121"/>
      <c r="D12" s="122" t="s">
        <v>27</v>
      </c>
      <c r="E12" s="122"/>
      <c r="F12" s="122"/>
      <c r="G12" s="122"/>
    </row>
    <row r="13" spans="2:7" ht="8.25" customHeight="1" x14ac:dyDescent="0.25">
      <c r="B13" s="32"/>
      <c r="C13" s="32"/>
      <c r="D13" s="33"/>
      <c r="E13" s="33"/>
      <c r="F13" s="33"/>
      <c r="G13" s="4"/>
    </row>
    <row r="14" spans="2:7" ht="48" customHeight="1" x14ac:dyDescent="0.25">
      <c r="B14" s="32" t="s">
        <v>8</v>
      </c>
      <c r="C14" s="32"/>
      <c r="D14" s="132" t="s">
        <v>28</v>
      </c>
      <c r="E14" s="132"/>
      <c r="F14" s="132"/>
      <c r="G14" s="132"/>
    </row>
    <row r="15" spans="2:7" ht="9.75" customHeight="1" x14ac:dyDescent="0.25">
      <c r="B15" s="32"/>
      <c r="C15" s="32"/>
      <c r="D15" s="34"/>
      <c r="E15" s="34"/>
      <c r="F15" s="34"/>
      <c r="G15" s="34"/>
    </row>
    <row r="16" spans="2:7" ht="30.75" customHeight="1" x14ac:dyDescent="0.25">
      <c r="B16" s="32" t="s">
        <v>11</v>
      </c>
      <c r="C16" s="32"/>
      <c r="D16" s="132" t="s">
        <v>29</v>
      </c>
      <c r="E16" s="132"/>
      <c r="F16" s="132"/>
      <c r="G16" s="132"/>
    </row>
    <row r="17" spans="2:7" ht="9.75" customHeight="1" x14ac:dyDescent="0.25">
      <c r="B17" s="32"/>
      <c r="C17" s="32"/>
      <c r="D17" s="34"/>
      <c r="E17" s="34"/>
      <c r="F17" s="34"/>
      <c r="G17" s="34"/>
    </row>
    <row r="18" spans="2:7" ht="9.75" customHeight="1" x14ac:dyDescent="0.25">
      <c r="B18" s="32"/>
      <c r="C18" s="32"/>
      <c r="D18" s="34"/>
      <c r="E18" s="34"/>
      <c r="F18" s="34"/>
      <c r="G18" s="34"/>
    </row>
    <row r="19" spans="2:7" ht="17.25" customHeight="1" x14ac:dyDescent="0.25">
      <c r="B19" s="32" t="s">
        <v>119</v>
      </c>
      <c r="C19" s="32"/>
      <c r="D19" s="132" t="s">
        <v>30</v>
      </c>
      <c r="E19" s="132"/>
      <c r="F19" s="132"/>
      <c r="G19" s="132"/>
    </row>
    <row r="20" spans="2:7" ht="17.25" customHeight="1" x14ac:dyDescent="0.25">
      <c r="B20" s="32"/>
      <c r="C20" s="32"/>
      <c r="D20" s="132"/>
      <c r="E20" s="132"/>
      <c r="F20" s="132"/>
      <c r="G20" s="132"/>
    </row>
    <row r="21" spans="2:7" ht="9" customHeight="1" x14ac:dyDescent="0.25">
      <c r="B21" s="32"/>
      <c r="C21" s="32"/>
      <c r="D21" s="33"/>
      <c r="E21" s="33"/>
      <c r="F21" s="33"/>
      <c r="G21" s="4"/>
    </row>
    <row r="22" spans="2:7" ht="27.75" customHeight="1" x14ac:dyDescent="0.25">
      <c r="B22" s="125" t="s">
        <v>9</v>
      </c>
      <c r="C22" s="125"/>
      <c r="D22" s="126" t="s">
        <v>31</v>
      </c>
      <c r="E22" s="122"/>
      <c r="F22" s="122"/>
      <c r="G22" s="4"/>
    </row>
    <row r="23" spans="2:7" ht="9.75" customHeight="1" x14ac:dyDescent="0.25">
      <c r="B23" s="32"/>
      <c r="C23" s="32"/>
      <c r="D23" s="33"/>
      <c r="E23" s="33"/>
      <c r="F23" s="33"/>
      <c r="G23" s="4"/>
    </row>
    <row r="24" spans="2:7" ht="49.5" customHeight="1" x14ac:dyDescent="0.25">
      <c r="B24" s="121" t="s">
        <v>120</v>
      </c>
      <c r="C24" s="121"/>
      <c r="D24" s="126" t="s">
        <v>167</v>
      </c>
      <c r="E24" s="126"/>
      <c r="F24" s="126"/>
      <c r="G24" s="126"/>
    </row>
    <row r="25" spans="2:7" ht="12.75" customHeight="1" x14ac:dyDescent="0.25">
      <c r="B25" s="32"/>
      <c r="C25" s="32"/>
      <c r="D25" s="34"/>
      <c r="E25" s="34"/>
      <c r="F25" s="34"/>
      <c r="G25" s="6"/>
    </row>
    <row r="26" spans="2:7" ht="12.75" customHeight="1" x14ac:dyDescent="0.25">
      <c r="B26" s="121" t="s">
        <v>12</v>
      </c>
      <c r="C26" s="121"/>
      <c r="D26" s="122" t="s">
        <v>47</v>
      </c>
      <c r="E26" s="122"/>
      <c r="F26" s="122"/>
      <c r="G26" s="6"/>
    </row>
    <row r="27" spans="2:7" ht="12.75" customHeight="1" x14ac:dyDescent="0.25">
      <c r="B27" s="32"/>
      <c r="C27" s="32"/>
      <c r="D27" s="33"/>
      <c r="E27" s="33"/>
      <c r="F27" s="33"/>
      <c r="G27" s="6"/>
    </row>
    <row r="28" spans="2:7" ht="18" customHeight="1" x14ac:dyDescent="0.25">
      <c r="B28" s="121" t="s">
        <v>7</v>
      </c>
      <c r="C28" s="121"/>
      <c r="D28" s="122" t="s">
        <v>13</v>
      </c>
      <c r="E28" s="122"/>
      <c r="F28" s="122"/>
      <c r="G28" s="4"/>
    </row>
    <row r="29" spans="2:7" ht="10.5" customHeight="1" x14ac:dyDescent="0.25">
      <c r="B29" s="32"/>
      <c r="C29" s="32"/>
      <c r="D29" s="33"/>
      <c r="E29" s="33"/>
      <c r="F29" s="33"/>
      <c r="G29" s="4"/>
    </row>
    <row r="30" spans="2:7" ht="17.25" customHeight="1" x14ac:dyDescent="0.25">
      <c r="B30" s="121" t="s">
        <v>4</v>
      </c>
      <c r="C30" s="121"/>
      <c r="D30" s="133" t="s">
        <v>32</v>
      </c>
      <c r="E30" s="133"/>
      <c r="F30" s="133"/>
      <c r="G30" s="18"/>
    </row>
    <row r="31" spans="2:7" ht="17.25" customHeight="1" x14ac:dyDescent="0.25">
      <c r="B31" s="32" t="s">
        <v>121</v>
      </c>
      <c r="C31" s="32"/>
      <c r="D31" s="12" t="s">
        <v>1</v>
      </c>
      <c r="E31" s="38" t="s">
        <v>170</v>
      </c>
      <c r="F31" s="13"/>
      <c r="G31" s="18"/>
    </row>
    <row r="32" spans="2:7" ht="17.25" customHeight="1" x14ac:dyDescent="0.25">
      <c r="B32" s="35"/>
      <c r="C32" s="35"/>
      <c r="D32" s="12" t="s">
        <v>2</v>
      </c>
      <c r="E32" s="25" t="s">
        <v>168</v>
      </c>
      <c r="F32" s="14"/>
      <c r="G32" s="18"/>
    </row>
    <row r="33" spans="2:10" ht="17.25" customHeight="1" x14ac:dyDescent="0.25">
      <c r="B33" s="35"/>
      <c r="C33" s="35"/>
      <c r="D33" s="12" t="s">
        <v>3</v>
      </c>
      <c r="E33" s="38" t="s">
        <v>169</v>
      </c>
      <c r="F33" s="15"/>
      <c r="G33" s="18"/>
    </row>
    <row r="34" spans="2:10" ht="12.75" customHeight="1" x14ac:dyDescent="0.25">
      <c r="B34" s="35"/>
      <c r="C34" s="35"/>
      <c r="D34" s="12"/>
      <c r="E34" s="33"/>
      <c r="F34" s="39"/>
      <c r="G34" s="18"/>
    </row>
    <row r="35" spans="2:10" x14ac:dyDescent="0.25">
      <c r="B35" s="35"/>
      <c r="C35" s="35"/>
      <c r="D35" s="35"/>
      <c r="E35" s="18"/>
      <c r="F35" s="18"/>
      <c r="G35" s="18"/>
    </row>
    <row r="36" spans="2:10" x14ac:dyDescent="0.25">
      <c r="B36" s="114" t="s">
        <v>124</v>
      </c>
      <c r="C36" s="114"/>
      <c r="D36" s="114"/>
      <c r="E36" s="114"/>
      <c r="F36" s="114"/>
      <c r="G36" s="114"/>
    </row>
    <row r="37" spans="2:10" s="7" customFormat="1" x14ac:dyDescent="0.25">
      <c r="B37" s="11"/>
      <c r="C37" s="11"/>
      <c r="D37" s="11"/>
      <c r="E37" s="11"/>
      <c r="F37" s="11"/>
      <c r="G37" s="11"/>
    </row>
    <row r="38" spans="2:10" ht="26.25" customHeight="1" x14ac:dyDescent="0.25">
      <c r="B38" s="8" t="s">
        <v>14</v>
      </c>
      <c r="C38" s="124">
        <v>2025</v>
      </c>
      <c r="D38" s="124"/>
      <c r="E38" s="124"/>
      <c r="F38" s="124"/>
      <c r="G38" s="124"/>
      <c r="I38" s="36"/>
      <c r="J38" s="36"/>
    </row>
    <row r="39" spans="2:10" ht="25.5" customHeight="1" x14ac:dyDescent="0.25">
      <c r="B39" s="8" t="s">
        <v>15</v>
      </c>
      <c r="C39" s="134" t="s">
        <v>142</v>
      </c>
      <c r="D39" s="134"/>
      <c r="E39" s="134"/>
      <c r="F39" s="134"/>
      <c r="G39" s="134"/>
      <c r="I39" s="37"/>
      <c r="J39" s="37"/>
    </row>
    <row r="40" spans="2:10" ht="31.5" customHeight="1" x14ac:dyDescent="0.25">
      <c r="B40" s="8" t="s">
        <v>10</v>
      </c>
      <c r="C40" s="182">
        <f>(136231/151022)*100</f>
        <v>90.206062692852697</v>
      </c>
      <c r="D40" s="182"/>
      <c r="E40" s="182"/>
      <c r="F40" s="182"/>
      <c r="G40" s="182"/>
      <c r="I40" s="37"/>
      <c r="J40" s="17"/>
    </row>
    <row r="41" spans="2:10" x14ac:dyDescent="0.25">
      <c r="B41" s="1"/>
      <c r="C41" s="37"/>
      <c r="D41" s="17"/>
      <c r="E41" s="17"/>
      <c r="F41" s="9"/>
      <c r="G41" s="10"/>
    </row>
    <row r="42" spans="2:10" x14ac:dyDescent="0.25">
      <c r="B42" s="114" t="s">
        <v>40</v>
      </c>
      <c r="C42" s="114"/>
      <c r="D42" s="114"/>
      <c r="E42" s="114"/>
      <c r="F42" s="114"/>
      <c r="G42" s="114"/>
    </row>
    <row r="43" spans="2:10" ht="15" customHeight="1" x14ac:dyDescent="0.25">
      <c r="B43" s="169" t="s">
        <v>204</v>
      </c>
      <c r="C43" s="170"/>
      <c r="D43" s="170"/>
      <c r="E43" s="170"/>
      <c r="F43" s="170"/>
      <c r="G43" s="171"/>
    </row>
    <row r="44" spans="2:10" x14ac:dyDescent="0.25">
      <c r="B44" s="169"/>
      <c r="C44" s="170"/>
      <c r="D44" s="170"/>
      <c r="E44" s="170"/>
      <c r="F44" s="170"/>
      <c r="G44" s="171"/>
    </row>
    <row r="45" spans="2:10" ht="20.25" customHeight="1" x14ac:dyDescent="0.25">
      <c r="B45" s="169"/>
      <c r="C45" s="170"/>
      <c r="D45" s="170"/>
      <c r="E45" s="170"/>
      <c r="F45" s="170"/>
      <c r="G45" s="171"/>
    </row>
    <row r="46" spans="2:10" x14ac:dyDescent="0.25">
      <c r="B46" s="169"/>
      <c r="C46" s="170"/>
      <c r="D46" s="170"/>
      <c r="E46" s="170"/>
      <c r="F46" s="170"/>
      <c r="G46" s="171"/>
    </row>
    <row r="47" spans="2:10" ht="23.25" customHeight="1" x14ac:dyDescent="0.25">
      <c r="B47" s="172"/>
      <c r="C47" s="173"/>
      <c r="D47" s="173"/>
      <c r="E47" s="173"/>
      <c r="F47" s="173"/>
      <c r="G47" s="174"/>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CONAC_036_</vt:lpstr>
      <vt:lpstr>CONAC_037_</vt:lpstr>
      <vt:lpstr>Coeficiente de Gini</vt:lpstr>
      <vt:lpstr>Esperanza de Vida</vt:lpstr>
      <vt:lpstr>Rezago Educativo </vt:lpstr>
      <vt:lpstr>Cobertura Educación Básica</vt:lpstr>
      <vt:lpstr>Eficiencia terminal</vt:lpstr>
      <vt:lpstr>Absorción Educación Superior</vt:lpstr>
      <vt:lpstr>Población Económicamente Ac</vt:lpstr>
      <vt:lpstr>Índice de Competitividad</vt:lpstr>
      <vt:lpstr>Derrama Económica</vt:lpstr>
      <vt:lpstr>Superficie Forestal</vt:lpstr>
      <vt:lpstr>Agua Potable</vt:lpstr>
      <vt:lpstr>Liquidez </vt:lpstr>
      <vt:lpstr>Deuda pública</vt:lpstr>
      <vt:lpstr>Percepción de Seguridad</vt:lpstr>
      <vt:lpstr>Cifra Negra</vt:lpstr>
      <vt:lpstr>'Absorción Educación Superior'!Área_de_impresión</vt:lpstr>
      <vt:lpstr>'Agua Potable'!Área_de_impresión</vt:lpstr>
      <vt:lpstr>'Cifra Negra'!Área_de_impresión</vt:lpstr>
      <vt:lpstr>'Cobertura Educación Básica'!Área_de_impresión</vt:lpstr>
      <vt:lpstr>'Coeficiente de Gini'!Área_de_impresión</vt:lpstr>
      <vt:lpstr>CONAC_036_!Área_de_impresión</vt:lpstr>
      <vt:lpstr>CONAC_037_!Área_de_impresión</vt:lpstr>
      <vt:lpstr>'Derrama Económica'!Área_de_impresión</vt:lpstr>
      <vt:lpstr>'Deuda pública'!Área_de_impresión</vt:lpstr>
      <vt:lpstr>'Eficiencia terminal'!Área_de_impresión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'Rezago Educativo '!Área_de_impresión</vt:lpstr>
      <vt:lpstr>'Superficie Forestal'!Área_de_impresión</vt:lpstr>
      <vt:lpstr>CONAC_036_!Títulos_a_imprimir</vt:lpstr>
      <vt:lpstr>CONAC_037_!Títulos_a_imprimir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2026-01-27T19:12:21Z</cp:lastPrinted>
  <dcterms:created xsi:type="dcterms:W3CDTF">2015-02-05T12:32:58Z</dcterms:created>
  <dcterms:modified xsi:type="dcterms:W3CDTF">2026-01-29T16:36:45Z</dcterms:modified>
</cp:coreProperties>
</file>